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Mijn documenten\Reiniging\Parken\Aanbestedingsleidraad\"/>
    </mc:Choice>
  </mc:AlternateContent>
  <bookViews>
    <workbookView xWindow="-105" yWindow="-105" windowWidth="22995" windowHeight="6735"/>
  </bookViews>
  <sheets>
    <sheet name="Perceel 1" sheetId="1" r:id="rId1"/>
    <sheet name="Perceel 2" sheetId="2" r:id="rId2"/>
    <sheet name="Perceel 3" sheetId="3" r:id="rId3"/>
  </sheets>
  <definedNames>
    <definedName name="_Hlk1658637" localSheetId="0">'Perceel 1'!$B$3</definedName>
    <definedName name="_Hlk1658637" localSheetId="1">'Perceel 2'!$B$3</definedName>
    <definedName name="_Hlk1658637" localSheetId="2">'Perceel 3'!$B$3</definedName>
    <definedName name="_xlnm.Print_Area" localSheetId="0">'Perceel 1'!$A$1:$J$48</definedName>
    <definedName name="_xlnm.Print_Area" localSheetId="1">'Perceel 2'!$A$1:$J$50</definedName>
    <definedName name="_xlnm.Print_Area" localSheetId="2">'Perceel 3'!$A$1:$J$49</definedName>
    <definedName name="Z_BCE1261D_F879_45A2_8AEE_B94012C4FE13_.wvu.PrintArea" localSheetId="0" hidden="1">'Perceel 1'!$A$2:$N$52</definedName>
    <definedName name="Z_BCE1261D_F879_45A2_8AEE_B94012C4FE13_.wvu.PrintArea" localSheetId="1" hidden="1">'Perceel 2'!$A$2:$N$54</definedName>
    <definedName name="Z_BCE1261D_F879_45A2_8AEE_B94012C4FE13_.wvu.PrintArea" localSheetId="2" hidden="1">'Perceel 3'!$A$2:$N$53</definedName>
  </definedNames>
  <calcPr calcId="162913"/>
  <customWorkbookViews>
    <customWorkbookView name="Laura Tenniglo - Persoonlijke weergave" guid="{BCE1261D-F879-45A2-8AEE-B94012C4FE13}" mergeInterval="0" personalView="1" maximized="1" xWindow="2869" yWindow="-11" windowWidth="2902" windowHeight="1582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2" l="1"/>
  <c r="I18" i="2" s="1"/>
  <c r="G26" i="2"/>
  <c r="I26" i="2" s="1"/>
  <c r="G26" i="3" l="1"/>
  <c r="I26" i="3" s="1"/>
  <c r="G19" i="3"/>
  <c r="I19" i="3" s="1"/>
  <c r="I30" i="3" l="1"/>
  <c r="G25" i="3"/>
  <c r="I25" i="3" s="1"/>
  <c r="G24" i="3"/>
  <c r="I24" i="3" s="1"/>
  <c r="G23" i="3"/>
  <c r="I23" i="3" s="1"/>
  <c r="G18" i="3"/>
  <c r="I18" i="3" s="1"/>
  <c r="G17" i="3"/>
  <c r="I17" i="3" s="1"/>
  <c r="G16" i="3"/>
  <c r="I16" i="3" s="1"/>
  <c r="I31" i="2"/>
  <c r="G27" i="2"/>
  <c r="I27" i="2" s="1"/>
  <c r="G25" i="2"/>
  <c r="I25" i="2" s="1"/>
  <c r="G24" i="2"/>
  <c r="I24" i="2" s="1"/>
  <c r="G19" i="2"/>
  <c r="I19" i="2" s="1"/>
  <c r="G17" i="2"/>
  <c r="I17" i="2" s="1"/>
  <c r="G16" i="2"/>
  <c r="I16" i="2" s="1"/>
  <c r="G23" i="1"/>
  <c r="I20" i="2" l="1"/>
  <c r="I28" i="2"/>
  <c r="I35" i="2" s="1"/>
  <c r="I38" i="2" s="1"/>
  <c r="I27" i="3"/>
  <c r="I20" i="3"/>
  <c r="I34" i="3" s="1"/>
  <c r="I37" i="3" s="1"/>
  <c r="I29" i="1"/>
  <c r="G25" i="1" l="1"/>
  <c r="I25" i="1" s="1"/>
  <c r="G24" i="1"/>
  <c r="I24" i="1" s="1"/>
  <c r="I23" i="1"/>
  <c r="G17" i="1"/>
  <c r="I17" i="1" s="1"/>
  <c r="G18" i="1"/>
  <c r="I18" i="1" s="1"/>
  <c r="G16" i="1"/>
  <c r="I16" i="1" s="1"/>
  <c r="I19" i="1" l="1"/>
  <c r="I26" i="1"/>
  <c r="I33" i="1" l="1"/>
  <c r="I36" i="1"/>
</calcChain>
</file>

<file path=xl/sharedStrings.xml><?xml version="1.0" encoding="utf-8"?>
<sst xmlns="http://schemas.openxmlformats.org/spreadsheetml/2006/main" count="148" uniqueCount="61">
  <si>
    <t>Functie</t>
  </si>
  <si>
    <t>Plaats en datum</t>
  </si>
  <si>
    <t>Prijzenblad</t>
  </si>
  <si>
    <t>Invulinstructie:</t>
  </si>
  <si>
    <t>Handtekening ondertekeningsbevoegde</t>
  </si>
  <si>
    <t>Naam ondertekeningsbevoegde</t>
  </si>
  <si>
    <t>Naam Inschrijver (onderneming)</t>
  </si>
  <si>
    <t>Voor akkoord:</t>
  </si>
  <si>
    <t>Uurtarief zaterdag</t>
  </si>
  <si>
    <t xml:space="preserve">De opdracht van perceel 1 bestaat uit reinigingsdiensten van onderstaande gemeentelijke parken in Amsterdam, conform het Programma van Eisen: </t>
  </si>
  <si>
    <t>1.       Vondelpark</t>
  </si>
  <si>
    <t>2.       Amstelpark</t>
  </si>
  <si>
    <t>3.       Overlanden</t>
  </si>
  <si>
    <t>Uurtarief zondag</t>
  </si>
  <si>
    <t>Totaal</t>
  </si>
  <si>
    <t>Totaal aantal in te zetten uren (per schoonmaakronde)</t>
  </si>
  <si>
    <t>Maximum Prijs voor schoonmaakronde zaterdag (per keer)</t>
  </si>
  <si>
    <t>Maximum Prijs voor schoonmaakronde zondag (per keer)</t>
  </si>
  <si>
    <t>Evt. kosten materieel/materiaal (per schoonmaakronde)</t>
  </si>
  <si>
    <t>Fictieve aantal uren</t>
  </si>
  <si>
    <t>Uurtarief nationale feestdagen</t>
  </si>
  <si>
    <t xml:space="preserve"> </t>
  </si>
  <si>
    <t xml:space="preserve">Uurtarief werkzaamheden nationale feestdagen </t>
  </si>
  <si>
    <t xml:space="preserve">Perceel 1  </t>
  </si>
  <si>
    <t>Aantal schoonmaakrondes= aantal zondagen in piekperiode: mei t/m sept.</t>
  </si>
  <si>
    <r>
      <t xml:space="preserve">Inschrijver dient in de geel gearceerde velden de </t>
    </r>
    <r>
      <rPr>
        <b/>
        <sz val="10.5"/>
        <rFont val="Corbel"/>
        <family val="2"/>
      </rPr>
      <t>uurtarieven</t>
    </r>
    <r>
      <rPr>
        <sz val="10.5"/>
        <rFont val="Corbel"/>
        <family val="2"/>
      </rPr>
      <t xml:space="preserve"> en het benodigde </t>
    </r>
    <r>
      <rPr>
        <b/>
        <sz val="10.5"/>
        <rFont val="Corbel"/>
        <family val="2"/>
      </rPr>
      <t>aantal</t>
    </r>
    <r>
      <rPr>
        <sz val="10.5"/>
        <rFont val="Corbel"/>
        <family val="2"/>
      </rPr>
      <t xml:space="preserve"> </t>
    </r>
    <r>
      <rPr>
        <b/>
        <sz val="10.5"/>
        <rFont val="Corbel"/>
        <family val="2"/>
      </rPr>
      <t>uren</t>
    </r>
    <r>
      <rPr>
        <sz val="10.5"/>
        <rFont val="Corbel"/>
        <family val="2"/>
      </rPr>
      <t xml:space="preserve"> voor de reiniging van onderstaande parken in te vullen. </t>
    </r>
  </si>
  <si>
    <t>Piekperiode: mei tot en met september</t>
  </si>
  <si>
    <t xml:space="preserve">Aantal schoonmaakronden = aantal zaterdagen in Piekperiode: mei t/m sept. </t>
  </si>
  <si>
    <t>Maximum totaalprijs schoonmaakronden zondag Perceel 1</t>
  </si>
  <si>
    <t>Omzetgarantie Dalperiode (per jaar)</t>
  </si>
  <si>
    <r>
      <t xml:space="preserve">Aantal schoonmaakronden zoals opgenomen in kolom H is </t>
    </r>
    <r>
      <rPr>
        <b/>
        <sz val="10.5"/>
        <color theme="1"/>
        <rFont val="Corbel"/>
        <family val="2"/>
      </rPr>
      <t>indicatief.</t>
    </r>
    <r>
      <rPr>
        <sz val="10.5"/>
        <color theme="1"/>
        <rFont val="Corbel"/>
        <family val="2"/>
      </rPr>
      <t xml:space="preserve"> Er wordt afgerekend naar werkelijke aantal uitgevoerde schoonmaakronden.</t>
    </r>
  </si>
  <si>
    <t>Totaalprijs schoonmaakronden Perceel 1  (jaar 1)</t>
  </si>
  <si>
    <r>
      <t>Op basis van de door Inschrijver ingevulde uurtarieven wordt automatisch de</t>
    </r>
    <r>
      <rPr>
        <b/>
        <sz val="10.5"/>
        <color rgb="FF000000"/>
        <rFont val="Corbel"/>
        <family val="2"/>
      </rPr>
      <t xml:space="preserve"> maximum vaste prijs</t>
    </r>
    <r>
      <rPr>
        <sz val="10.5"/>
        <color rgb="FF000000"/>
        <rFont val="Corbel"/>
        <family val="2"/>
      </rPr>
      <t xml:space="preserve"> per schoonmaakronde berekend.  Dit bedrag krijgt Opdrachtnemer maximaal vergoed per schoonmaakronde.</t>
    </r>
  </si>
  <si>
    <t>Alle tarieven zijn exclusief BTW, maar inclusief alle kosten.  Eventuele kosten per schoonmaakronde voor materieel/materiaal die Inschrijver niet in zijn uurtarief wil of kan verdisconteren, mag Inschrijver apart in kolom F opnemen.</t>
  </si>
  <si>
    <t xml:space="preserve">Perceel 2  </t>
  </si>
  <si>
    <t xml:space="preserve">De opdracht van perceel 2 bestaat uit reinigingsdiensten van onderstaande gemeentelijke parken in Amsterdam, conform het Programma van Eisen: </t>
  </si>
  <si>
    <t>Totaalprijs schoonmaakronden Perceel 2  (jaar 1)</t>
  </si>
  <si>
    <t>Totaalprijs schoonmaakronden zondag Perceel 2</t>
  </si>
  <si>
    <t xml:space="preserve">De opdracht van perceel 3 bestaat uit reinigingsdiensten van onderstaande gemeentelijke parken in Amsterdam, conform het Programma van Eisen: </t>
  </si>
  <si>
    <t>Perceel 3</t>
  </si>
  <si>
    <t>Totaalprijs schoonmaakronden zondag Perceel 3</t>
  </si>
  <si>
    <t>Totaalprijs schoonmaakronden Perceel 3  (jaar 1)</t>
  </si>
  <si>
    <t>Te beoordelen inschrijfsom perceel 1</t>
  </si>
  <si>
    <t>Totaalprijs schoonmaakronden  (jaar 1 t/m jaar 6)</t>
  </si>
  <si>
    <t>Te beoordelen inschrijfsom perceel 2</t>
  </si>
  <si>
    <t>Totaalprijs schoonmaakronden (jaar 1 t/m jaar 6)</t>
  </si>
  <si>
    <t>Te beoordelen inschrijfsom perceel 3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</si>
  <si>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.5"/>
        <color theme="1"/>
        <rFont val="Corbel"/>
        <family val="2"/>
      </rPr>
      <t>Sarphatipark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</si>
  <si>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0.5"/>
        <color theme="1"/>
        <rFont val="Corbel"/>
        <family val="2"/>
      </rPr>
      <t>Oosterpark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</si>
  <si>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0.5"/>
        <color theme="1"/>
        <rFont val="Corbel"/>
        <family val="2"/>
      </rPr>
      <t>Strand IJburg</t>
    </r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</si>
  <si>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.5"/>
        <color theme="1"/>
        <rFont val="Corbel"/>
        <family val="2"/>
      </rPr>
      <t>Westerpark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</si>
  <si>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0.5"/>
        <color theme="1"/>
        <rFont val="Corbel"/>
        <family val="2"/>
      </rPr>
      <t>Sloterpark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</si>
  <si>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0.5"/>
        <color theme="1"/>
        <rFont val="Corbel"/>
        <family val="2"/>
      </rPr>
      <t>Sloterstrand / Noordoever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</si>
  <si>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0.5"/>
        <color theme="1"/>
        <rFont val="Corbel"/>
        <family val="2"/>
      </rPr>
      <t>Rembrandtpark</t>
    </r>
  </si>
  <si>
    <r>
      <t>4.</t>
    </r>
    <r>
      <rPr>
        <sz val="7"/>
        <color theme="1"/>
        <rFont val="Times New Roman"/>
        <family val="1"/>
      </rPr>
      <t xml:space="preserve">       </t>
    </r>
    <r>
      <rPr>
        <sz val="10.5"/>
        <color theme="1"/>
        <rFont val="Corbel"/>
        <family val="2"/>
      </rPr>
      <t>Brasapark</t>
    </r>
  </si>
  <si>
    <t>versie 1.0 def</t>
  </si>
  <si>
    <t>Totaalprijs schoonmaakronden zaterdag Perceel 2</t>
  </si>
  <si>
    <t>Totaalprijs schoonmaakronden zaterdag Perceel 3</t>
  </si>
  <si>
    <t>Maximum totaalprijs schoonmaakronden zaterdag Perceel 1</t>
  </si>
  <si>
    <t>Reiniging openbare parken gemeente Amsterdam</t>
  </si>
  <si>
    <t>Een manipulatieve of irreële inschrijving is niet toegestaan.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</si>
</sst>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&quot;€&quot;\ * #,##0.00_ ;_ &quot;€&quot;\ * \-#,##0.00_ ;_ &quot;€&quot;\ * &quot;-&quot;??_ ;_ @_ "/>
    <numFmt numFmtId="164" formatCode="&quot;€&quot;\ #,##0.00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2" tint="-0.499984740745262"/>
      <name val="Calibri"/>
      <family val="2"/>
      <scheme val="minor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6"/>
      <color theme="1"/>
      <name val="Arial"/>
      <family val="2"/>
    </font>
    <font>
      <sz val="10.5"/>
      <color theme="1"/>
      <name val="Corbel"/>
      <family val="2"/>
    </font>
    <font>
      <sz val="10.5"/>
      <color rgb="FF000000"/>
      <name val="Corbel"/>
      <family val="2"/>
    </font>
    <font>
      <b/>
      <sz val="10.5"/>
      <color rgb="FF000000"/>
      <name val="Corbel"/>
      <family val="2"/>
    </font>
    <font>
      <b/>
      <sz val="10.5"/>
      <color theme="1"/>
      <name val="Corbel"/>
      <family val="2"/>
    </font>
    <font>
      <b/>
      <sz val="16"/>
      <color theme="1"/>
      <name val="Corbel"/>
      <family val="2"/>
    </font>
    <font>
      <b/>
      <sz val="18"/>
      <color theme="1"/>
      <name val="Corbel"/>
      <family val="2"/>
    </font>
    <font>
      <sz val="10.5"/>
      <name val="Corbel"/>
      <family val="2"/>
    </font>
    <font>
      <b/>
      <sz val="10.5"/>
      <name val="Corbel"/>
      <family val="2"/>
    </font>
    <font>
      <b/>
      <sz val="11"/>
      <name val="Corbel"/>
      <family val="2"/>
    </font>
    <font>
      <b/>
      <i/>
      <sz val="12"/>
      <color rgb="FFFF0000"/>
      <name val="Arial"/>
      <family val="2"/>
    </font>
    <font>
      <b/>
      <sz val="14"/>
      <color theme="1"/>
      <name val="Corbel"/>
      <family val="2"/>
    </font>
    <font>
      <sz val="14"/>
      <color theme="1"/>
      <name val="Corbel"/>
      <family val="2"/>
    </font>
    <font>
      <sz val="14"/>
      <color theme="1"/>
      <name val="Arial"/>
      <family val="2"/>
    </font>
    <font>
      <b/>
      <sz val="12"/>
      <color theme="1"/>
      <name val="Corbel"/>
      <family val="2"/>
    </font>
    <font>
      <sz val="12"/>
      <color theme="1"/>
      <name val="Calibri"/>
      <family val="2"/>
      <scheme val="minor"/>
    </font>
    <font>
      <sz val="12"/>
      <color theme="1"/>
      <name val="Corbel"/>
      <family val="2"/>
    </font>
    <font>
      <sz val="12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7"/>
      <color theme="1"/>
      <name val="Times New Roman"/>
      <family val="1"/>
    </font>
    <font>
      <b/>
      <sz val="20"/>
      <color theme="1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Border="1"/>
    <xf numFmtId="0" fontId="2" fillId="0" borderId="0" xfId="0" applyFont="1" applyAlignment="1">
      <alignment horizontal="center"/>
    </xf>
    <xf numFmtId="0" fontId="0" fillId="0" borderId="0" xfId="0" applyFill="1"/>
    <xf numFmtId="0" fontId="0" fillId="0" borderId="0" xfId="0" applyFont="1"/>
    <xf numFmtId="0" fontId="0" fillId="0" borderId="0" xfId="0" applyFont="1" applyAlignment="1">
      <alignment horizontal="center"/>
    </xf>
    <xf numFmtId="44" fontId="3" fillId="0" borderId="0" xfId="0" applyNumberFormat="1" applyFont="1"/>
    <xf numFmtId="0" fontId="4" fillId="0" borderId="0" xfId="0" applyFont="1" applyFill="1"/>
    <xf numFmtId="0" fontId="4" fillId="0" borderId="0" xfId="0" applyFo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1" fillId="0" borderId="0" xfId="0" applyFont="1" applyAlignment="1">
      <alignment vertical="center"/>
    </xf>
    <xf numFmtId="0" fontId="10" fillId="0" borderId="0" xfId="0" applyFont="1"/>
    <xf numFmtId="0" fontId="7" fillId="0" borderId="0" xfId="0" applyFont="1"/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horizontal="left" vertical="center"/>
    </xf>
    <xf numFmtId="0" fontId="10" fillId="3" borderId="12" xfId="0" applyFont="1" applyFill="1" applyBorder="1" applyAlignment="1" applyProtection="1">
      <alignment horizontal="left"/>
    </xf>
    <xf numFmtId="0" fontId="10" fillId="3" borderId="2" xfId="0" applyFont="1" applyFill="1" applyBorder="1" applyAlignment="1" applyProtection="1">
      <alignment horizontal="center"/>
    </xf>
    <xf numFmtId="0" fontId="10" fillId="3" borderId="3" xfId="0" applyFont="1" applyFill="1" applyBorder="1" applyAlignment="1" applyProtection="1">
      <alignment horizontal="center"/>
    </xf>
    <xf numFmtId="0" fontId="10" fillId="3" borderId="12" xfId="0" applyFont="1" applyFill="1" applyBorder="1" applyAlignment="1" applyProtection="1">
      <alignment horizontal="left" vertical="center"/>
    </xf>
    <xf numFmtId="0" fontId="10" fillId="3" borderId="3" xfId="0" applyFont="1" applyFill="1" applyBorder="1" applyAlignment="1" applyProtection="1">
      <alignment horizontal="left" vertical="center"/>
    </xf>
    <xf numFmtId="0" fontId="10" fillId="3" borderId="10" xfId="0" applyFont="1" applyFill="1" applyBorder="1" applyAlignment="1" applyProtection="1">
      <alignment horizontal="left" vertical="top"/>
    </xf>
    <xf numFmtId="0" fontId="10" fillId="3" borderId="9" xfId="0" applyFont="1" applyFill="1" applyBorder="1" applyAlignment="1" applyProtection="1">
      <alignment horizontal="left" vertical="top"/>
    </xf>
    <xf numFmtId="0" fontId="10" fillId="3" borderId="5" xfId="0" applyFont="1" applyFill="1" applyBorder="1" applyAlignment="1" applyProtection="1">
      <alignment horizontal="left" vertical="top"/>
    </xf>
    <xf numFmtId="0" fontId="10" fillId="3" borderId="8" xfId="0" applyFont="1" applyFill="1" applyBorder="1" applyAlignment="1" applyProtection="1">
      <alignment horizontal="left" vertical="top"/>
    </xf>
    <xf numFmtId="0" fontId="10" fillId="3" borderId="7" xfId="0" applyFont="1" applyFill="1" applyBorder="1" applyAlignment="1" applyProtection="1">
      <alignment horizontal="left" vertical="top"/>
    </xf>
    <xf numFmtId="0" fontId="10" fillId="3" borderId="11" xfId="0" applyFont="1" applyFill="1" applyBorder="1" applyAlignment="1" applyProtection="1">
      <alignment horizontal="left" vertical="top"/>
    </xf>
    <xf numFmtId="44" fontId="7" fillId="2" borderId="6" xfId="0" applyNumberFormat="1" applyFont="1" applyFill="1" applyBorder="1"/>
    <xf numFmtId="0" fontId="7" fillId="0" borderId="0" xfId="0" applyFont="1" applyFill="1"/>
    <xf numFmtId="0" fontId="8" fillId="0" borderId="0" xfId="0" applyFont="1" applyFill="1" applyAlignment="1">
      <alignment vertical="center"/>
    </xf>
    <xf numFmtId="0" fontId="13" fillId="0" borderId="0" xfId="0" applyFont="1" applyFill="1"/>
    <xf numFmtId="0" fontId="14" fillId="0" borderId="0" xfId="0" applyFont="1" applyAlignment="1">
      <alignment horizontal="left" vertical="center"/>
    </xf>
    <xf numFmtId="0" fontId="15" fillId="0" borderId="0" xfId="0" applyFont="1" applyFill="1" applyProtection="1"/>
    <xf numFmtId="0" fontId="14" fillId="0" borderId="0" xfId="0" applyFont="1" applyAlignment="1">
      <alignment vertical="center"/>
    </xf>
    <xf numFmtId="0" fontId="16" fillId="0" borderId="0" xfId="0" applyFont="1" applyAlignment="1">
      <alignment horizontal="left" vertical="top"/>
    </xf>
    <xf numFmtId="0" fontId="1" fillId="0" borderId="0" xfId="0" applyFont="1"/>
    <xf numFmtId="0" fontId="7" fillId="0" borderId="0" xfId="0" applyFont="1" applyProtection="1"/>
    <xf numFmtId="0" fontId="7" fillId="0" borderId="6" xfId="0" applyFont="1" applyBorder="1" applyAlignment="1">
      <alignment horizontal="left" vertical="center" indent="5"/>
    </xf>
    <xf numFmtId="0" fontId="7" fillId="0" borderId="6" xfId="0" applyFont="1" applyBorder="1"/>
    <xf numFmtId="0" fontId="10" fillId="0" borderId="6" xfId="0" applyFont="1" applyBorder="1" applyAlignment="1">
      <alignment vertical="center" wrapText="1"/>
    </xf>
    <xf numFmtId="0" fontId="10" fillId="0" borderId="6" xfId="0" applyFont="1" applyFill="1" applyBorder="1" applyAlignment="1">
      <alignment wrapText="1"/>
    </xf>
    <xf numFmtId="0" fontId="10" fillId="0" borderId="6" xfId="0" applyFont="1" applyBorder="1" applyAlignment="1">
      <alignment wrapText="1"/>
    </xf>
    <xf numFmtId="0" fontId="7" fillId="0" borderId="0" xfId="0" applyFont="1" applyBorder="1" applyAlignment="1">
      <alignment horizontal="left" vertical="center" indent="5"/>
    </xf>
    <xf numFmtId="0" fontId="7" fillId="0" borderId="0" xfId="0" applyFont="1" applyBorder="1"/>
    <xf numFmtId="0" fontId="4" fillId="0" borderId="0" xfId="0" applyFont="1" applyBorder="1"/>
    <xf numFmtId="44" fontId="7" fillId="0" borderId="6" xfId="0" applyNumberFormat="1" applyFont="1" applyFill="1" applyBorder="1"/>
    <xf numFmtId="44" fontId="7" fillId="0" borderId="6" xfId="0" applyNumberFormat="1" applyFont="1" applyBorder="1"/>
    <xf numFmtId="44" fontId="7" fillId="0" borderId="0" xfId="0" applyNumberFormat="1" applyFont="1" applyBorder="1"/>
    <xf numFmtId="44" fontId="7" fillId="0" borderId="14" xfId="0" applyNumberFormat="1" applyFont="1" applyFill="1" applyBorder="1"/>
    <xf numFmtId="0" fontId="0" fillId="0" borderId="2" xfId="0" applyFont="1" applyBorder="1"/>
    <xf numFmtId="0" fontId="4" fillId="0" borderId="2" xfId="0" applyFont="1" applyBorder="1"/>
    <xf numFmtId="0" fontId="7" fillId="2" borderId="6" xfId="0" applyFont="1" applyFill="1" applyBorder="1"/>
    <xf numFmtId="164" fontId="7" fillId="2" borderId="6" xfId="0" applyNumberFormat="1" applyFont="1" applyFill="1" applyBorder="1"/>
    <xf numFmtId="164" fontId="7" fillId="2" borderId="14" xfId="0" applyNumberFormat="1" applyFont="1" applyFill="1" applyBorder="1"/>
    <xf numFmtId="0" fontId="7" fillId="0" borderId="14" xfId="0" applyFont="1" applyBorder="1"/>
    <xf numFmtId="44" fontId="7" fillId="0" borderId="14" xfId="0" applyNumberFormat="1" applyFont="1" applyBorder="1"/>
    <xf numFmtId="0" fontId="7" fillId="0" borderId="2" xfId="0" applyFont="1" applyBorder="1"/>
    <xf numFmtId="44" fontId="7" fillId="0" borderId="13" xfId="0" applyNumberFormat="1" applyFont="1" applyBorder="1"/>
    <xf numFmtId="44" fontId="10" fillId="0" borderId="13" xfId="0" applyNumberFormat="1" applyFont="1" applyBorder="1"/>
    <xf numFmtId="44" fontId="17" fillId="0" borderId="12" xfId="0" applyNumberFormat="1" applyFont="1" applyFill="1" applyBorder="1"/>
    <xf numFmtId="0" fontId="18" fillId="0" borderId="2" xfId="0" applyFont="1" applyBorder="1"/>
    <xf numFmtId="0" fontId="19" fillId="0" borderId="2" xfId="0" applyFont="1" applyBorder="1"/>
    <xf numFmtId="44" fontId="17" fillId="0" borderId="13" xfId="0" applyNumberFormat="1" applyFont="1" applyBorder="1"/>
    <xf numFmtId="0" fontId="0" fillId="0" borderId="2" xfId="0" applyBorder="1"/>
    <xf numFmtId="44" fontId="20" fillId="0" borderId="12" xfId="0" applyNumberFormat="1" applyFont="1" applyFill="1" applyBorder="1"/>
    <xf numFmtId="0" fontId="21" fillId="0" borderId="2" xfId="0" applyFont="1" applyBorder="1"/>
    <xf numFmtId="0" fontId="22" fillId="0" borderId="2" xfId="0" applyFont="1" applyBorder="1"/>
    <xf numFmtId="0" fontId="23" fillId="0" borderId="2" xfId="0" applyFont="1" applyBorder="1"/>
    <xf numFmtId="44" fontId="20" fillId="0" borderId="13" xfId="0" applyNumberFormat="1" applyFont="1" applyBorder="1"/>
    <xf numFmtId="44" fontId="7" fillId="0" borderId="0" xfId="0" applyNumberFormat="1" applyFont="1" applyFill="1" applyBorder="1"/>
    <xf numFmtId="0" fontId="0" fillId="0" borderId="0" xfId="0" applyFont="1" applyBorder="1"/>
    <xf numFmtId="44" fontId="10" fillId="0" borderId="0" xfId="0" applyNumberFormat="1" applyFont="1" applyBorder="1"/>
    <xf numFmtId="0" fontId="7" fillId="0" borderId="6" xfId="0" applyFont="1" applyFill="1" applyBorder="1" applyProtection="1"/>
    <xf numFmtId="0" fontId="10" fillId="0" borderId="6" xfId="0" applyFont="1" applyBorder="1"/>
    <xf numFmtId="44" fontId="10" fillId="0" borderId="6" xfId="0" applyNumberFormat="1" applyFont="1" applyBorder="1"/>
    <xf numFmtId="44" fontId="7" fillId="4" borderId="15" xfId="0" applyNumberFormat="1" applyFont="1" applyFill="1" applyBorder="1"/>
    <xf numFmtId="0" fontId="0" fillId="4" borderId="16" xfId="0" applyFont="1" applyFill="1" applyBorder="1"/>
    <xf numFmtId="0" fontId="4" fillId="4" borderId="17" xfId="0" applyFont="1" applyFill="1" applyBorder="1"/>
    <xf numFmtId="0" fontId="7" fillId="4" borderId="15" xfId="0" applyFont="1" applyFill="1" applyBorder="1"/>
    <xf numFmtId="0" fontId="7" fillId="4" borderId="16" xfId="0" applyFont="1" applyFill="1" applyBorder="1"/>
    <xf numFmtId="0" fontId="24" fillId="0" borderId="13" xfId="0" applyFont="1" applyBorder="1"/>
    <xf numFmtId="0" fontId="25" fillId="0" borderId="0" xfId="0" applyFont="1" applyAlignment="1">
      <alignment horizontal="left" vertical="top"/>
    </xf>
    <xf numFmtId="0" fontId="26" fillId="0" borderId="0" xfId="0" applyFont="1"/>
    <xf numFmtId="0" fontId="27" fillId="0" borderId="0" xfId="0" applyFont="1"/>
    <xf numFmtId="0" fontId="7" fillId="0" borderId="0" xfId="0" applyFont="1" applyFill="1" applyBorder="1" applyProtection="1"/>
    <xf numFmtId="0" fontId="7" fillId="0" borderId="0" xfId="0" applyFont="1" applyFill="1" applyBorder="1"/>
    <xf numFmtId="0" fontId="28" fillId="0" borderId="0" xfId="0" applyFont="1" applyFill="1"/>
    <xf numFmtId="44" fontId="7" fillId="0" borderId="15" xfId="0" applyNumberFormat="1" applyFont="1" applyFill="1" applyBorder="1"/>
    <xf numFmtId="0" fontId="0" fillId="0" borderId="16" xfId="0" applyFont="1" applyBorder="1"/>
    <xf numFmtId="0" fontId="10" fillId="0" borderId="0" xfId="0" applyFont="1" applyFill="1" applyProtection="1"/>
    <xf numFmtId="0" fontId="7" fillId="0" borderId="14" xfId="0" applyFont="1" applyFill="1" applyBorder="1"/>
    <xf numFmtId="44" fontId="10" fillId="0" borderId="12" xfId="0" applyNumberFormat="1" applyFont="1" applyFill="1" applyBorder="1"/>
    <xf numFmtId="0" fontId="30" fillId="0" borderId="0" xfId="0" applyFont="1" applyAlignment="1">
      <alignment vertical="center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7" fillId="2" borderId="3" xfId="0" applyFont="1" applyFill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7" fillId="2" borderId="9" xfId="0" applyFont="1" applyFill="1" applyBorder="1" applyAlignment="1" applyProtection="1">
      <alignment horizontal="left" vertical="top"/>
      <protection locked="0"/>
    </xf>
    <xf numFmtId="0" fontId="7" fillId="2" borderId="0" xfId="0" applyFont="1" applyFill="1" applyBorder="1" applyAlignment="1" applyProtection="1">
      <alignment horizontal="left" vertical="top"/>
      <protection locked="0"/>
    </xf>
    <xf numFmtId="0" fontId="7" fillId="2" borderId="8" xfId="0" applyFont="1" applyFill="1" applyBorder="1" applyAlignment="1" applyProtection="1">
      <alignment horizontal="left" vertical="top"/>
      <protection locked="0"/>
    </xf>
    <xf numFmtId="0" fontId="7" fillId="2" borderId="4" xfId="0" applyFont="1" applyFill="1" applyBorder="1" applyAlignment="1" applyProtection="1">
      <alignment horizontal="left" vertical="top"/>
      <protection locked="0"/>
    </xf>
    <xf numFmtId="0" fontId="7" fillId="2" borderId="11" xfId="0" applyFont="1" applyFill="1" applyBorder="1" applyAlignment="1" applyProtection="1">
      <alignment horizontal="left" vertical="top"/>
      <protection locked="0"/>
    </xf>
    <xf numFmtId="0" fontId="1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CCCC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rgb="FFFFC000"/>
    <pageSetUpPr fitToPage="1"/>
  </sheetPr>
  <dimension ref="A1:R51"/>
  <sheetViews>
    <sheetView tabSelected="1" topLeftCell="A7" zoomScaleNormal="100" workbookViewId="0">
      <selection activeCell="C12" sqref="C12"/>
    </sheetView>
  </sheetViews>
  <sheetFormatPr defaultRowHeight="15" x14ac:dyDescent="0.25"/>
  <cols>
    <col min="1" max="1" width="1.7109375" customWidth="1"/>
    <col min="2" max="2" width="3.7109375" customWidth="1"/>
    <col min="3" max="3" width="65" customWidth="1"/>
    <col min="4" max="4" width="17.5703125" customWidth="1"/>
    <col min="5" max="5" width="18.5703125" customWidth="1"/>
    <col min="6" max="6" width="18.85546875" customWidth="1"/>
    <col min="7" max="7" width="25.85546875" style="3" customWidth="1"/>
    <col min="8" max="8" width="31.5703125" customWidth="1"/>
    <col min="9" max="9" width="22.7109375" customWidth="1"/>
    <col min="10" max="10" width="49.7109375" bestFit="1" customWidth="1"/>
    <col min="11" max="11" width="17.28515625" bestFit="1" customWidth="1"/>
    <col min="12" max="12" width="18.28515625" bestFit="1" customWidth="1"/>
    <col min="13" max="13" width="15.7109375" customWidth="1"/>
    <col min="14" max="16" width="15.7109375" style="2" customWidth="1"/>
    <col min="17" max="19" width="15.7109375" customWidth="1"/>
  </cols>
  <sheetData>
    <row r="1" spans="2:16" x14ac:dyDescent="0.25">
      <c r="B1" s="89" t="s">
        <v>55</v>
      </c>
      <c r="C1" s="3"/>
    </row>
    <row r="2" spans="2:16" ht="27.75" customHeight="1" x14ac:dyDescent="0.25">
      <c r="B2" s="14" t="s">
        <v>2</v>
      </c>
      <c r="C2" s="9"/>
      <c r="D2" s="34"/>
      <c r="E2" s="9"/>
      <c r="F2" s="9"/>
      <c r="G2" s="7"/>
      <c r="H2" s="8"/>
      <c r="I2" s="8"/>
      <c r="J2" s="8"/>
      <c r="K2" s="8"/>
      <c r="L2" s="8"/>
      <c r="M2" s="8"/>
    </row>
    <row r="3" spans="2:16" s="4" customFormat="1" ht="25.15" customHeight="1" x14ac:dyDescent="0.25">
      <c r="B3" s="92" t="s">
        <v>59</v>
      </c>
      <c r="C3" s="10"/>
      <c r="D3" s="10"/>
      <c r="E3" s="81"/>
      <c r="F3" s="10"/>
      <c r="G3" s="10"/>
      <c r="H3" s="10"/>
      <c r="I3" s="10"/>
      <c r="J3" s="10"/>
      <c r="K3" s="10"/>
      <c r="L3" s="10"/>
      <c r="M3" s="8"/>
      <c r="N3" s="5"/>
      <c r="O3" s="5"/>
      <c r="P3" s="5"/>
    </row>
    <row r="4" spans="2:16" s="4" customFormat="1" ht="17.25" customHeight="1" x14ac:dyDescent="0.25">
      <c r="B4" s="15" t="s">
        <v>23</v>
      </c>
      <c r="D4" s="11"/>
      <c r="M4" s="8"/>
      <c r="N4" s="5"/>
      <c r="O4" s="5"/>
      <c r="P4" s="5"/>
    </row>
    <row r="5" spans="2:16" s="4" customFormat="1" ht="17.25" customHeight="1" x14ac:dyDescent="0.25">
      <c r="B5" s="11"/>
      <c r="H5" s="82"/>
      <c r="M5" s="8"/>
      <c r="N5" s="5"/>
      <c r="O5" s="5"/>
      <c r="P5" s="5"/>
    </row>
    <row r="6" spans="2:16" s="4" customFormat="1" x14ac:dyDescent="0.25">
      <c r="B6" s="12" t="s">
        <v>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5"/>
      <c r="O6" s="5"/>
      <c r="P6" s="5"/>
    </row>
    <row r="7" spans="2:16" s="4" customFormat="1" x14ac:dyDescent="0.25">
      <c r="B7" s="30" t="s">
        <v>25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5"/>
      <c r="O7" s="5"/>
      <c r="P7" s="5"/>
    </row>
    <row r="8" spans="2:16" s="4" customFormat="1" x14ac:dyDescent="0.25">
      <c r="B8" s="29" t="s">
        <v>32</v>
      </c>
      <c r="C8" s="7"/>
      <c r="D8" s="7"/>
      <c r="E8" s="7"/>
      <c r="F8" s="7"/>
      <c r="G8" s="7"/>
      <c r="H8" s="8"/>
      <c r="I8" s="8"/>
      <c r="J8" s="8"/>
      <c r="K8" s="8"/>
      <c r="L8" s="8"/>
      <c r="M8" s="8"/>
      <c r="N8" s="5"/>
      <c r="O8" s="5"/>
      <c r="P8" s="5"/>
    </row>
    <row r="9" spans="2:16" s="4" customFormat="1" x14ac:dyDescent="0.25">
      <c r="B9" s="13" t="s">
        <v>26</v>
      </c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5"/>
      <c r="O9" s="5"/>
      <c r="P9" s="5"/>
    </row>
    <row r="10" spans="2:16" s="4" customFormat="1" x14ac:dyDescent="0.25">
      <c r="B10" s="13" t="s">
        <v>30</v>
      </c>
      <c r="C10" s="86"/>
      <c r="D10" s="7"/>
      <c r="E10" s="7"/>
      <c r="F10" s="7"/>
      <c r="G10" s="7"/>
      <c r="H10" s="8"/>
      <c r="I10" s="8"/>
      <c r="J10" s="8"/>
      <c r="K10" s="8"/>
      <c r="L10" s="8"/>
      <c r="M10" s="8"/>
      <c r="N10" s="5"/>
      <c r="O10" s="5"/>
      <c r="P10" s="5"/>
    </row>
    <row r="11" spans="2:16" s="4" customFormat="1" x14ac:dyDescent="0.25">
      <c r="B11" s="28" t="s">
        <v>33</v>
      </c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5"/>
      <c r="O11" s="5"/>
      <c r="P11" s="5"/>
    </row>
    <row r="12" spans="2:16" s="4" customFormat="1" x14ac:dyDescent="0.25">
      <c r="B12" s="101" t="s">
        <v>60</v>
      </c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5"/>
      <c r="O12" s="5"/>
      <c r="P12" s="5"/>
    </row>
    <row r="13" spans="2:16" s="4" customFormat="1" x14ac:dyDescent="0.25">
      <c r="B13" s="28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5"/>
      <c r="O13" s="5"/>
      <c r="P13" s="5"/>
    </row>
    <row r="14" spans="2:16" s="4" customFormat="1" x14ac:dyDescent="0.25">
      <c r="B14" s="28"/>
      <c r="C14" s="7"/>
      <c r="D14" s="7"/>
      <c r="E14" s="7"/>
      <c r="F14" s="7"/>
      <c r="G14" s="7"/>
      <c r="H14" s="83"/>
      <c r="I14" s="8"/>
      <c r="J14" s="8"/>
      <c r="K14" s="8"/>
      <c r="L14" s="8"/>
      <c r="M14" s="8"/>
      <c r="N14" s="5"/>
      <c r="O14" s="5"/>
      <c r="P14" s="5"/>
    </row>
    <row r="15" spans="2:16" s="4" customFormat="1" ht="57" x14ac:dyDescent="0.25">
      <c r="B15" s="28"/>
      <c r="C15" s="39" t="s">
        <v>9</v>
      </c>
      <c r="D15" s="40" t="s">
        <v>8</v>
      </c>
      <c r="E15" s="41" t="s">
        <v>15</v>
      </c>
      <c r="F15" s="41" t="s">
        <v>18</v>
      </c>
      <c r="G15" s="40" t="s">
        <v>16</v>
      </c>
      <c r="H15" s="41" t="s">
        <v>27</v>
      </c>
      <c r="I15" s="41" t="s">
        <v>14</v>
      </c>
      <c r="J15" s="8"/>
      <c r="K15" s="8"/>
      <c r="L15" s="8"/>
      <c r="M15" s="8"/>
      <c r="N15" s="5"/>
      <c r="O15" s="5"/>
      <c r="P15" s="5"/>
    </row>
    <row r="16" spans="2:16" s="4" customFormat="1" x14ac:dyDescent="0.25">
      <c r="B16" s="31"/>
      <c r="C16" s="37" t="s">
        <v>10</v>
      </c>
      <c r="D16" s="27"/>
      <c r="E16" s="51"/>
      <c r="F16" s="52"/>
      <c r="G16" s="45">
        <f>SUM(D16*E16)+F16</f>
        <v>0</v>
      </c>
      <c r="H16" s="38">
        <v>22</v>
      </c>
      <c r="I16" s="46">
        <f>SUM(H16*G16)</f>
        <v>0</v>
      </c>
      <c r="J16" s="8"/>
      <c r="K16" s="8"/>
      <c r="L16" s="8"/>
      <c r="M16" s="8"/>
      <c r="N16" s="5"/>
      <c r="O16" s="5"/>
      <c r="P16" s="5"/>
    </row>
    <row r="17" spans="2:16" s="4" customFormat="1" x14ac:dyDescent="0.25">
      <c r="B17" s="32"/>
      <c r="C17" s="37" t="s">
        <v>11</v>
      </c>
      <c r="D17" s="27"/>
      <c r="E17" s="51"/>
      <c r="F17" s="52"/>
      <c r="G17" s="45">
        <f>SUM(D17*E17)+F17</f>
        <v>0</v>
      </c>
      <c r="H17" s="38">
        <v>22</v>
      </c>
      <c r="I17" s="46">
        <f t="shared" ref="I17:I18" si="0">SUM(H17*G17)</f>
        <v>0</v>
      </c>
      <c r="J17" s="8"/>
      <c r="K17" s="8"/>
      <c r="L17" s="8"/>
      <c r="M17" s="8"/>
      <c r="N17" s="5"/>
      <c r="O17" s="5"/>
      <c r="P17" s="5"/>
    </row>
    <row r="18" spans="2:16" s="4" customFormat="1" ht="15.75" thickBot="1" x14ac:dyDescent="0.3">
      <c r="B18" s="33"/>
      <c r="C18" s="37" t="s">
        <v>12</v>
      </c>
      <c r="D18" s="27"/>
      <c r="E18" s="51"/>
      <c r="F18" s="53"/>
      <c r="G18" s="48">
        <f>SUM(D18*E18)+F18</f>
        <v>0</v>
      </c>
      <c r="H18" s="54">
        <v>22</v>
      </c>
      <c r="I18" s="55">
        <f t="shared" si="0"/>
        <v>0</v>
      </c>
      <c r="J18" s="8"/>
      <c r="K18" s="8"/>
      <c r="L18" s="8"/>
      <c r="M18" s="8"/>
      <c r="N18" s="5"/>
      <c r="O18" s="5"/>
      <c r="P18" s="5"/>
    </row>
    <row r="19" spans="2:16" s="4" customFormat="1" ht="15.75" thickBot="1" x14ac:dyDescent="0.3">
      <c r="B19" s="33"/>
      <c r="C19" s="42"/>
      <c r="D19" s="47"/>
      <c r="E19" s="43"/>
      <c r="F19" s="91" t="s">
        <v>58</v>
      </c>
      <c r="G19" s="49"/>
      <c r="H19" s="56"/>
      <c r="I19" s="57">
        <f>SUM(I16:I18)</f>
        <v>0</v>
      </c>
      <c r="J19" s="8"/>
      <c r="K19" s="8"/>
      <c r="L19" s="8"/>
      <c r="M19" s="8"/>
      <c r="N19" s="5"/>
      <c r="O19" s="5"/>
      <c r="P19" s="5"/>
    </row>
    <row r="20" spans="2:16" s="4" customFormat="1" x14ac:dyDescent="0.25">
      <c r="B20" s="33"/>
      <c r="C20" s="42"/>
      <c r="D20" s="43"/>
      <c r="E20" s="43"/>
      <c r="F20" s="43"/>
      <c r="G20" s="43"/>
      <c r="H20" s="44"/>
      <c r="I20" s="44"/>
      <c r="J20" s="8"/>
      <c r="K20" s="8"/>
      <c r="L20" s="8"/>
      <c r="M20" s="8"/>
      <c r="N20" s="5"/>
      <c r="O20" s="5"/>
      <c r="P20" s="5"/>
    </row>
    <row r="21" spans="2:16" s="4" customFormat="1" x14ac:dyDescent="0.25">
      <c r="B21" s="35"/>
      <c r="C21" s="13"/>
      <c r="D21" s="13"/>
      <c r="E21" s="13"/>
      <c r="F21" s="13"/>
      <c r="G21" s="13"/>
      <c r="H21" s="8"/>
      <c r="I21" s="8"/>
      <c r="J21" s="8"/>
      <c r="K21" s="8"/>
      <c r="L21" s="8"/>
      <c r="M21" s="8"/>
      <c r="N21" s="5"/>
      <c r="O21" s="5"/>
      <c r="P21" s="5"/>
    </row>
    <row r="22" spans="2:16" s="4" customFormat="1" ht="57" x14ac:dyDescent="0.25">
      <c r="B22" s="12"/>
      <c r="C22" s="39" t="s">
        <v>9</v>
      </c>
      <c r="D22" s="40" t="s">
        <v>13</v>
      </c>
      <c r="E22" s="41" t="s">
        <v>15</v>
      </c>
      <c r="F22" s="41" t="s">
        <v>18</v>
      </c>
      <c r="G22" s="40" t="s">
        <v>17</v>
      </c>
      <c r="H22" s="41" t="s">
        <v>24</v>
      </c>
      <c r="I22" s="41" t="s">
        <v>14</v>
      </c>
      <c r="J22" s="8"/>
      <c r="K22" s="8"/>
      <c r="L22" s="8"/>
      <c r="M22" s="8"/>
      <c r="N22" s="5"/>
      <c r="O22" s="5"/>
      <c r="P22" s="5"/>
    </row>
    <row r="23" spans="2:16" s="4" customFormat="1" x14ac:dyDescent="0.25">
      <c r="B23" s="12"/>
      <c r="C23" s="37" t="s">
        <v>10</v>
      </c>
      <c r="D23" s="27"/>
      <c r="E23" s="51"/>
      <c r="F23" s="52"/>
      <c r="G23" s="45">
        <f>SUM(D23*E23)+F23</f>
        <v>0</v>
      </c>
      <c r="H23" s="38">
        <v>22</v>
      </c>
      <c r="I23" s="46">
        <f>SUM(H23*G23)</f>
        <v>0</v>
      </c>
      <c r="J23" s="8"/>
      <c r="K23" s="8"/>
      <c r="L23" s="8"/>
      <c r="M23" s="8"/>
      <c r="N23" s="5"/>
      <c r="O23" s="5"/>
      <c r="P23" s="5"/>
    </row>
    <row r="24" spans="2:16" s="4" customFormat="1" x14ac:dyDescent="0.25">
      <c r="B24" s="12"/>
      <c r="C24" s="37" t="s">
        <v>11</v>
      </c>
      <c r="D24" s="27"/>
      <c r="E24" s="51"/>
      <c r="F24" s="52"/>
      <c r="G24" s="45">
        <f>SUM(D24*E24)+F24</f>
        <v>0</v>
      </c>
      <c r="H24" s="38">
        <v>22</v>
      </c>
      <c r="I24" s="46">
        <f t="shared" ref="I24:I25" si="1">SUM(H24*G24)</f>
        <v>0</v>
      </c>
      <c r="J24" s="8"/>
      <c r="K24" s="8"/>
      <c r="L24" s="8"/>
      <c r="M24" s="8"/>
      <c r="N24" s="5"/>
      <c r="O24" s="5"/>
      <c r="P24" s="5"/>
    </row>
    <row r="25" spans="2:16" s="4" customFormat="1" ht="15.75" thickBot="1" x14ac:dyDescent="0.3">
      <c r="B25" s="12"/>
      <c r="C25" s="37" t="s">
        <v>12</v>
      </c>
      <c r="D25" s="27"/>
      <c r="E25" s="51"/>
      <c r="F25" s="53"/>
      <c r="G25" s="48">
        <f>SUM(D25*E25)+F25</f>
        <v>0</v>
      </c>
      <c r="H25" s="54">
        <v>22</v>
      </c>
      <c r="I25" s="55">
        <f t="shared" si="1"/>
        <v>0</v>
      </c>
      <c r="J25" s="8"/>
      <c r="K25" s="8"/>
      <c r="L25" s="8"/>
      <c r="M25" s="8"/>
      <c r="N25" s="5"/>
      <c r="O25" s="5"/>
      <c r="P25" s="5"/>
    </row>
    <row r="26" spans="2:16" s="4" customFormat="1" ht="15.75" thickBot="1" x14ac:dyDescent="0.3">
      <c r="B26" s="12"/>
      <c r="C26" s="36"/>
      <c r="D26" s="13"/>
      <c r="E26" s="13"/>
      <c r="F26" s="91" t="s">
        <v>28</v>
      </c>
      <c r="G26" s="49"/>
      <c r="H26" s="50"/>
      <c r="I26" s="58">
        <f>SUM(I23:I25)</f>
        <v>0</v>
      </c>
      <c r="J26" s="8"/>
      <c r="K26" s="8"/>
      <c r="L26" s="8"/>
      <c r="M26" s="8"/>
      <c r="N26" s="5"/>
      <c r="O26" s="5"/>
      <c r="P26" s="5"/>
    </row>
    <row r="27" spans="2:16" s="4" customFormat="1" x14ac:dyDescent="0.25">
      <c r="B27" s="12"/>
      <c r="C27" s="36"/>
      <c r="D27" s="13"/>
      <c r="E27" s="13"/>
      <c r="F27" s="69"/>
      <c r="G27" s="70"/>
      <c r="H27" s="44"/>
      <c r="I27" s="71"/>
      <c r="J27" s="8"/>
      <c r="K27" s="8"/>
      <c r="L27" s="8"/>
      <c r="M27" s="8"/>
      <c r="N27" s="5"/>
      <c r="O27" s="5"/>
      <c r="P27" s="5"/>
    </row>
    <row r="28" spans="2:16" s="4" customFormat="1" ht="32.25" customHeight="1" x14ac:dyDescent="0.25">
      <c r="B28" s="12"/>
      <c r="C28" s="36" t="s">
        <v>21</v>
      </c>
      <c r="D28" s="41" t="s">
        <v>20</v>
      </c>
      <c r="E28" s="73" t="s">
        <v>19</v>
      </c>
      <c r="F28" s="75"/>
      <c r="G28" s="76"/>
      <c r="H28" s="77"/>
      <c r="I28" s="74" t="s">
        <v>14</v>
      </c>
      <c r="J28" s="8"/>
      <c r="K28" s="8"/>
      <c r="L28" s="8"/>
      <c r="M28" s="8"/>
      <c r="N28" s="5"/>
      <c r="O28" s="5"/>
      <c r="P28" s="5"/>
    </row>
    <row r="29" spans="2:16" s="4" customFormat="1" x14ac:dyDescent="0.25">
      <c r="B29" s="12"/>
      <c r="C29" s="72" t="s">
        <v>22</v>
      </c>
      <c r="D29" s="27"/>
      <c r="E29" s="38">
        <v>150</v>
      </c>
      <c r="F29" s="78"/>
      <c r="G29" s="79"/>
      <c r="H29" s="79"/>
      <c r="I29" s="74">
        <f>D29*E29</f>
        <v>0</v>
      </c>
      <c r="J29" s="8"/>
      <c r="K29" s="8"/>
      <c r="L29" s="8"/>
      <c r="M29" s="8"/>
      <c r="N29" s="5"/>
      <c r="O29" s="5"/>
      <c r="P29" s="5"/>
    </row>
    <row r="30" spans="2:16" s="4" customFormat="1" x14ac:dyDescent="0.25">
      <c r="B30" s="12"/>
      <c r="C30" s="84"/>
      <c r="D30" s="69"/>
      <c r="E30" s="85"/>
      <c r="F30" s="85"/>
      <c r="G30" s="85"/>
      <c r="H30" s="85"/>
      <c r="I30" s="47"/>
      <c r="J30" s="8"/>
      <c r="K30" s="8"/>
      <c r="L30" s="8"/>
      <c r="M30" s="8"/>
      <c r="N30" s="5"/>
      <c r="O30" s="5"/>
      <c r="P30" s="5"/>
    </row>
    <row r="31" spans="2:16" s="4" customFormat="1" x14ac:dyDescent="0.25">
      <c r="B31" s="12"/>
      <c r="C31" s="38" t="s">
        <v>29</v>
      </c>
      <c r="D31" s="87"/>
      <c r="E31" s="88"/>
      <c r="F31" s="88"/>
      <c r="G31" s="88"/>
      <c r="H31" s="88"/>
      <c r="I31" s="74">
        <v>16000</v>
      </c>
      <c r="J31" s="8"/>
      <c r="K31" s="8"/>
      <c r="L31" s="8"/>
      <c r="M31" s="8"/>
      <c r="N31" s="5"/>
      <c r="O31" s="5"/>
      <c r="P31" s="5"/>
    </row>
    <row r="32" spans="2:16" s="4" customFormat="1" ht="15.75" thickBot="1" x14ac:dyDescent="0.3">
      <c r="B32" s="12"/>
      <c r="C32" s="13"/>
      <c r="D32" s="69"/>
      <c r="J32" s="8"/>
      <c r="K32" s="8"/>
      <c r="L32" s="8"/>
      <c r="M32" s="8"/>
      <c r="N32" s="5"/>
      <c r="O32" s="5"/>
      <c r="P32" s="5"/>
    </row>
    <row r="33" spans="1:18" s="4" customFormat="1" ht="16.5" thickBot="1" x14ac:dyDescent="0.3">
      <c r="B33" s="12"/>
      <c r="D33" s="13"/>
      <c r="E33" s="64" t="s">
        <v>31</v>
      </c>
      <c r="F33" s="65"/>
      <c r="G33" s="66"/>
      <c r="H33" s="67"/>
      <c r="I33" s="68">
        <f>SUM(I19+I26+I29+I31)</f>
        <v>16000</v>
      </c>
      <c r="J33" s="8"/>
      <c r="K33" s="8"/>
      <c r="L33" s="8"/>
      <c r="M33" s="8"/>
      <c r="N33" s="5"/>
      <c r="O33" s="5"/>
      <c r="P33" s="5"/>
    </row>
    <row r="34" spans="1:18" s="4" customFormat="1" ht="15.75" customHeight="1" x14ac:dyDescent="0.25">
      <c r="B34" s="12"/>
      <c r="D34" s="13"/>
      <c r="J34" s="8"/>
      <c r="K34" s="8"/>
      <c r="L34" s="8"/>
      <c r="M34" s="8"/>
      <c r="N34" s="5"/>
      <c r="O34" s="5"/>
      <c r="P34" s="5"/>
    </row>
    <row r="35" spans="1:18" s="4" customFormat="1" ht="15.75" thickBot="1" x14ac:dyDescent="0.3">
      <c r="B35" s="12"/>
      <c r="D35" s="8"/>
      <c r="E35" s="8"/>
      <c r="F35" s="8"/>
      <c r="G35" s="8"/>
      <c r="H35" s="8"/>
      <c r="I35" s="8"/>
      <c r="J35" s="8"/>
      <c r="K35" s="8"/>
      <c r="L35" s="8"/>
      <c r="M35" s="8"/>
      <c r="N35" s="5"/>
      <c r="O35" s="5"/>
      <c r="P35" s="5"/>
    </row>
    <row r="36" spans="1:18" ht="18" customHeight="1" thickBot="1" x14ac:dyDescent="0.35">
      <c r="B36" s="13"/>
      <c r="C36" s="80" t="s">
        <v>42</v>
      </c>
      <c r="D36" s="59" t="s">
        <v>43</v>
      </c>
      <c r="E36" s="63"/>
      <c r="F36" s="49"/>
      <c r="G36" s="60"/>
      <c r="H36" s="61"/>
      <c r="I36" s="62">
        <f>I33*6</f>
        <v>96000</v>
      </c>
    </row>
    <row r="37" spans="1:18" ht="15" customHeight="1" x14ac:dyDescent="0.25">
      <c r="A37" s="1"/>
      <c r="B37" s="8"/>
      <c r="C37" s="8"/>
      <c r="D37" s="8"/>
      <c r="E37" s="8"/>
      <c r="G37"/>
    </row>
    <row r="38" spans="1:18" s="3" customFormat="1" ht="15" customHeight="1" thickBot="1" x14ac:dyDescent="0.3">
      <c r="B38" s="8"/>
      <c r="C38" s="8"/>
      <c r="D38" s="8"/>
      <c r="E38" s="7"/>
      <c r="P38" s="6"/>
    </row>
    <row r="39" spans="1:18" s="3" customFormat="1" ht="25.15" customHeight="1" thickBot="1" x14ac:dyDescent="0.3">
      <c r="B39" s="16" t="s">
        <v>7</v>
      </c>
      <c r="C39" s="17"/>
      <c r="D39" s="17"/>
      <c r="E39" s="18"/>
      <c r="P39"/>
    </row>
    <row r="40" spans="1:18" s="3" customFormat="1" ht="15" customHeight="1" thickBot="1" x14ac:dyDescent="0.3">
      <c r="B40" s="19" t="s">
        <v>6</v>
      </c>
      <c r="C40" s="20"/>
      <c r="D40" s="93"/>
      <c r="E40" s="94"/>
    </row>
    <row r="41" spans="1:18" s="3" customFormat="1" ht="15" customHeight="1" thickBot="1" x14ac:dyDescent="0.3">
      <c r="B41" s="19" t="s">
        <v>5</v>
      </c>
      <c r="C41" s="20"/>
      <c r="D41" s="93"/>
      <c r="E41" s="94"/>
    </row>
    <row r="42" spans="1:18" s="3" customFormat="1" ht="15" customHeight="1" thickBot="1" x14ac:dyDescent="0.3">
      <c r="B42" s="19" t="s">
        <v>0</v>
      </c>
      <c r="C42" s="20"/>
      <c r="D42" s="93"/>
      <c r="E42" s="94"/>
    </row>
    <row r="43" spans="1:18" s="3" customFormat="1" ht="15" customHeight="1" x14ac:dyDescent="0.25">
      <c r="B43" s="21" t="s">
        <v>4</v>
      </c>
      <c r="C43" s="22"/>
      <c r="D43" s="95"/>
      <c r="E43" s="96"/>
      <c r="H43"/>
    </row>
    <row r="44" spans="1:18" s="3" customFormat="1" ht="15" customHeight="1" x14ac:dyDescent="0.25">
      <c r="B44" s="23"/>
      <c r="C44" s="24"/>
      <c r="D44" s="97"/>
      <c r="E44" s="98"/>
      <c r="H44"/>
    </row>
    <row r="45" spans="1:18" s="3" customFormat="1" ht="13.9" customHeight="1" x14ac:dyDescent="0.25">
      <c r="B45" s="23"/>
      <c r="C45" s="24"/>
      <c r="D45" s="97"/>
      <c r="E45" s="98"/>
      <c r="H45"/>
      <c r="Q45"/>
      <c r="R45"/>
    </row>
    <row r="46" spans="1:18" s="3" customFormat="1" ht="13.9" customHeight="1" x14ac:dyDescent="0.25">
      <c r="B46" s="23"/>
      <c r="C46" s="24"/>
      <c r="D46" s="97"/>
      <c r="E46" s="98"/>
      <c r="H46"/>
      <c r="Q46"/>
      <c r="R46"/>
    </row>
    <row r="47" spans="1:18" s="3" customFormat="1" ht="13.9" customHeight="1" thickBot="1" x14ac:dyDescent="0.3">
      <c r="B47" s="25"/>
      <c r="C47" s="26"/>
      <c r="D47" s="99"/>
      <c r="E47" s="100"/>
      <c r="H47"/>
      <c r="Q47"/>
      <c r="R47"/>
    </row>
    <row r="48" spans="1:18" s="3" customFormat="1" ht="15" customHeight="1" thickBot="1" x14ac:dyDescent="0.3">
      <c r="B48" s="19" t="s">
        <v>1</v>
      </c>
      <c r="C48" s="20"/>
      <c r="D48" s="93"/>
      <c r="E48" s="94"/>
      <c r="H48"/>
      <c r="Q48"/>
      <c r="R48"/>
    </row>
    <row r="49" spans="2:18" s="3" customFormat="1" x14ac:dyDescent="0.25">
      <c r="B49"/>
      <c r="H49"/>
      <c r="Q49"/>
      <c r="R49"/>
    </row>
    <row r="50" spans="2:18" s="3" customFormat="1" x14ac:dyDescent="0.25">
      <c r="B50"/>
      <c r="H50"/>
      <c r="Q50"/>
      <c r="R50"/>
    </row>
    <row r="51" spans="2:18" s="3" customFormat="1" ht="20.100000000000001" customHeight="1" x14ac:dyDescent="0.25">
      <c r="B51"/>
      <c r="C51"/>
      <c r="D51" s="2"/>
      <c r="E51" s="2"/>
      <c r="H51"/>
      <c r="I51"/>
      <c r="Q51"/>
      <c r="R51"/>
    </row>
  </sheetData>
  <sheetProtection selectLockedCells="1"/>
  <customSheetViews>
    <customSheetView guid="{BCE1261D-F879-45A2-8AEE-B94012C4FE13}" scale="90" fitToPage="1" printArea="1" topLeftCell="A6">
      <selection activeCell="F13" sqref="F13"/>
      <pageMargins left="0.39370078740157483" right="0.39370078740157483" top="0.39370078740157483" bottom="0.39370078740157483" header="0.31496062992125984" footer="0.31496062992125984"/>
      <pageSetup paperSize="8" scale="74" orientation="portrait" r:id="rId1"/>
    </customSheetView>
  </customSheetViews>
  <mergeCells count="5">
    <mergeCell ref="D48:E48"/>
    <mergeCell ref="D43:E47"/>
    <mergeCell ref="D40:E40"/>
    <mergeCell ref="D41:E41"/>
    <mergeCell ref="D42:E42"/>
  </mergeCells>
  <dataValidations count="1">
    <dataValidation allowBlank="1" showInputMessage="1" sqref="B17 C26:C30"/>
  </dataValidations>
  <pageMargins left="0.7" right="0.7" top="0.75" bottom="0.75" header="0.3" footer="0.3"/>
  <pageSetup paperSize="8" scale="5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53"/>
  <sheetViews>
    <sheetView zoomScaleNormal="100" workbookViewId="0">
      <selection activeCell="B12" sqref="B12"/>
    </sheetView>
  </sheetViews>
  <sheetFormatPr defaultRowHeight="15" x14ac:dyDescent="0.25"/>
  <cols>
    <col min="1" max="1" width="1.7109375" customWidth="1"/>
    <col min="2" max="2" width="3.7109375" customWidth="1"/>
    <col min="3" max="3" width="65" customWidth="1"/>
    <col min="4" max="4" width="17.5703125" customWidth="1"/>
    <col min="5" max="5" width="18.5703125" customWidth="1"/>
    <col min="6" max="6" width="18.85546875" customWidth="1"/>
    <col min="7" max="7" width="25.85546875" style="3" customWidth="1"/>
    <col min="8" max="8" width="31.5703125" customWidth="1"/>
    <col min="9" max="9" width="22.7109375" customWidth="1"/>
    <col min="10" max="10" width="49.7109375" bestFit="1" customWidth="1"/>
    <col min="11" max="11" width="17.28515625" bestFit="1" customWidth="1"/>
    <col min="12" max="12" width="18.28515625" bestFit="1" customWidth="1"/>
    <col min="13" max="13" width="15.7109375" customWidth="1"/>
    <col min="14" max="16" width="15.7109375" style="2" customWidth="1"/>
    <col min="17" max="19" width="15.7109375" customWidth="1"/>
  </cols>
  <sheetData>
    <row r="1" spans="2:16" x14ac:dyDescent="0.25">
      <c r="B1" s="89" t="s">
        <v>55</v>
      </c>
      <c r="C1" s="3"/>
    </row>
    <row r="2" spans="2:16" ht="27.75" customHeight="1" x14ac:dyDescent="0.25">
      <c r="B2" s="14" t="s">
        <v>2</v>
      </c>
      <c r="C2" s="9"/>
      <c r="D2" s="34"/>
      <c r="E2" s="9"/>
      <c r="F2" s="9"/>
      <c r="G2" s="7"/>
      <c r="H2" s="8"/>
      <c r="I2" s="8"/>
      <c r="J2" s="8"/>
      <c r="K2" s="8"/>
      <c r="L2" s="8"/>
      <c r="M2" s="8"/>
    </row>
    <row r="3" spans="2:16" s="4" customFormat="1" ht="25.15" customHeight="1" x14ac:dyDescent="0.25">
      <c r="B3" s="92" t="s">
        <v>59</v>
      </c>
      <c r="C3" s="10"/>
      <c r="D3" s="10"/>
      <c r="E3" s="81"/>
      <c r="F3" s="10"/>
      <c r="G3" s="10"/>
      <c r="H3" s="10"/>
      <c r="I3" s="10"/>
      <c r="J3" s="10"/>
      <c r="K3" s="10"/>
      <c r="L3" s="10"/>
      <c r="M3" s="8"/>
      <c r="N3" s="5"/>
      <c r="O3" s="5"/>
      <c r="P3" s="5"/>
    </row>
    <row r="4" spans="2:16" s="4" customFormat="1" ht="17.25" customHeight="1" x14ac:dyDescent="0.25">
      <c r="B4" s="15" t="s">
        <v>34</v>
      </c>
      <c r="D4" s="11"/>
      <c r="M4" s="8"/>
      <c r="N4" s="5"/>
      <c r="O4" s="5"/>
      <c r="P4" s="5"/>
    </row>
    <row r="5" spans="2:16" s="4" customFormat="1" ht="17.25" customHeight="1" x14ac:dyDescent="0.25">
      <c r="B5" s="11"/>
      <c r="H5" s="82"/>
      <c r="M5" s="8"/>
      <c r="N5" s="5"/>
      <c r="O5" s="5"/>
      <c r="P5" s="5"/>
    </row>
    <row r="6" spans="2:16" s="4" customFormat="1" x14ac:dyDescent="0.25">
      <c r="B6" s="12" t="s">
        <v>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5"/>
      <c r="O6" s="5"/>
      <c r="P6" s="5"/>
    </row>
    <row r="7" spans="2:16" s="4" customFormat="1" x14ac:dyDescent="0.25">
      <c r="B7" s="30" t="s">
        <v>25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5"/>
      <c r="O7" s="5"/>
      <c r="P7" s="5"/>
    </row>
    <row r="8" spans="2:16" s="4" customFormat="1" x14ac:dyDescent="0.25">
      <c r="B8" s="29" t="s">
        <v>32</v>
      </c>
      <c r="C8" s="7"/>
      <c r="D8" s="7"/>
      <c r="E8" s="7"/>
      <c r="F8" s="7"/>
      <c r="G8" s="7"/>
      <c r="H8" s="8"/>
      <c r="I8" s="8"/>
      <c r="J8" s="8"/>
      <c r="K8" s="8"/>
      <c r="L8" s="8"/>
      <c r="M8" s="8"/>
      <c r="N8" s="5"/>
      <c r="O8" s="5"/>
      <c r="P8" s="5"/>
    </row>
    <row r="9" spans="2:16" s="4" customFormat="1" x14ac:dyDescent="0.25">
      <c r="B9" s="13" t="s">
        <v>26</v>
      </c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5"/>
      <c r="O9" s="5"/>
      <c r="P9" s="5"/>
    </row>
    <row r="10" spans="2:16" s="4" customFormat="1" x14ac:dyDescent="0.25">
      <c r="B10" s="13" t="s">
        <v>30</v>
      </c>
      <c r="C10" s="86"/>
      <c r="D10" s="7"/>
      <c r="E10" s="7"/>
      <c r="F10" s="7"/>
      <c r="G10" s="7"/>
      <c r="H10" s="8"/>
      <c r="I10" s="8"/>
      <c r="J10" s="8"/>
      <c r="K10" s="8"/>
      <c r="L10" s="8"/>
      <c r="M10" s="8"/>
      <c r="N10" s="5"/>
      <c r="O10" s="5"/>
      <c r="P10" s="5"/>
    </row>
    <row r="11" spans="2:16" s="4" customFormat="1" x14ac:dyDescent="0.25">
      <c r="B11" s="28" t="s">
        <v>33</v>
      </c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5"/>
      <c r="O11" s="5"/>
      <c r="P11" s="5"/>
    </row>
    <row r="12" spans="2:16" s="4" customFormat="1" x14ac:dyDescent="0.25">
      <c r="B12" s="101" t="s">
        <v>60</v>
      </c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5"/>
      <c r="O12" s="5"/>
      <c r="P12" s="5"/>
    </row>
    <row r="13" spans="2:16" s="4" customFormat="1" x14ac:dyDescent="0.25">
      <c r="B13" s="28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5"/>
      <c r="O13" s="5"/>
      <c r="P13" s="5"/>
    </row>
    <row r="14" spans="2:16" s="4" customFormat="1" x14ac:dyDescent="0.25">
      <c r="B14" s="28"/>
      <c r="C14" s="7"/>
      <c r="D14" s="7"/>
      <c r="E14" s="7"/>
      <c r="F14" s="7"/>
      <c r="G14" s="7"/>
      <c r="H14" s="83"/>
      <c r="I14" s="8"/>
      <c r="J14" s="8"/>
      <c r="K14" s="8"/>
      <c r="L14" s="8"/>
      <c r="M14" s="8"/>
      <c r="N14" s="5"/>
      <c r="O14" s="5"/>
      <c r="P14" s="5"/>
    </row>
    <row r="15" spans="2:16" s="4" customFormat="1" ht="57" x14ac:dyDescent="0.25">
      <c r="B15" s="28"/>
      <c r="C15" s="39" t="s">
        <v>35</v>
      </c>
      <c r="D15" s="40" t="s">
        <v>8</v>
      </c>
      <c r="E15" s="41" t="s">
        <v>15</v>
      </c>
      <c r="F15" s="41" t="s">
        <v>18</v>
      </c>
      <c r="G15" s="40" t="s">
        <v>16</v>
      </c>
      <c r="H15" s="41" t="s">
        <v>27</v>
      </c>
      <c r="I15" s="41" t="s">
        <v>14</v>
      </c>
      <c r="J15" s="8"/>
      <c r="K15" s="8"/>
      <c r="L15" s="8"/>
      <c r="M15" s="8"/>
      <c r="N15" s="5"/>
      <c r="O15" s="5"/>
      <c r="P15" s="5"/>
    </row>
    <row r="16" spans="2:16" s="4" customFormat="1" x14ac:dyDescent="0.25">
      <c r="B16" s="31"/>
      <c r="C16" s="37" t="s">
        <v>47</v>
      </c>
      <c r="D16" s="27"/>
      <c r="E16" s="51"/>
      <c r="F16" s="52"/>
      <c r="G16" s="45">
        <f>SUM(D16*E16)+F16</f>
        <v>0</v>
      </c>
      <c r="H16" s="38">
        <v>22</v>
      </c>
      <c r="I16" s="46">
        <f>SUM(H16*G16)</f>
        <v>0</v>
      </c>
      <c r="J16" s="8"/>
      <c r="K16" s="8"/>
      <c r="L16" s="8"/>
      <c r="M16" s="8"/>
      <c r="N16" s="5"/>
      <c r="O16" s="5"/>
      <c r="P16" s="5"/>
    </row>
    <row r="17" spans="2:16" s="4" customFormat="1" x14ac:dyDescent="0.25">
      <c r="B17" s="32"/>
      <c r="C17" s="37" t="s">
        <v>48</v>
      </c>
      <c r="D17" s="27"/>
      <c r="E17" s="51"/>
      <c r="F17" s="52"/>
      <c r="G17" s="45">
        <f>SUM(D17*E17)+F17</f>
        <v>0</v>
      </c>
      <c r="H17" s="38">
        <v>22</v>
      </c>
      <c r="I17" s="46">
        <f t="shared" ref="I17:I19" si="0">SUM(H17*G17)</f>
        <v>0</v>
      </c>
      <c r="J17" s="8"/>
      <c r="K17" s="8"/>
      <c r="L17" s="8"/>
      <c r="M17" s="8"/>
      <c r="N17" s="5"/>
      <c r="O17" s="5"/>
      <c r="P17" s="5"/>
    </row>
    <row r="18" spans="2:16" s="4" customFormat="1" x14ac:dyDescent="0.25">
      <c r="B18" s="32"/>
      <c r="C18" s="37" t="s">
        <v>49</v>
      </c>
      <c r="D18" s="27"/>
      <c r="E18" s="51"/>
      <c r="F18" s="52"/>
      <c r="G18" s="45">
        <f>SUM(D18*E18)+F18</f>
        <v>0</v>
      </c>
      <c r="H18" s="38">
        <v>22</v>
      </c>
      <c r="I18" s="46">
        <f t="shared" si="0"/>
        <v>0</v>
      </c>
      <c r="J18" s="8"/>
      <c r="K18" s="8"/>
      <c r="L18" s="8"/>
      <c r="M18" s="8"/>
      <c r="N18" s="5"/>
      <c r="O18" s="5"/>
      <c r="P18" s="5"/>
    </row>
    <row r="19" spans="2:16" s="4" customFormat="1" ht="15.75" thickBot="1" x14ac:dyDescent="0.3">
      <c r="B19" s="33"/>
      <c r="C19" s="37" t="s">
        <v>54</v>
      </c>
      <c r="D19" s="27"/>
      <c r="E19" s="51"/>
      <c r="F19" s="53"/>
      <c r="G19" s="48">
        <f>SUM(D19*E19)+F19</f>
        <v>0</v>
      </c>
      <c r="H19" s="54">
        <v>22</v>
      </c>
      <c r="I19" s="55">
        <f t="shared" si="0"/>
        <v>0</v>
      </c>
      <c r="J19" s="8"/>
      <c r="K19" s="8"/>
      <c r="L19" s="8"/>
      <c r="M19" s="8"/>
      <c r="N19" s="5"/>
      <c r="O19" s="5"/>
      <c r="P19" s="5"/>
    </row>
    <row r="20" spans="2:16" s="4" customFormat="1" ht="15.75" thickBot="1" x14ac:dyDescent="0.3">
      <c r="B20" s="33"/>
      <c r="C20" s="42"/>
      <c r="D20" s="47"/>
      <c r="E20" s="43"/>
      <c r="F20" s="91" t="s">
        <v>56</v>
      </c>
      <c r="G20" s="49"/>
      <c r="H20" s="56"/>
      <c r="I20" s="57">
        <f>SUM(I16:I19)</f>
        <v>0</v>
      </c>
      <c r="J20" s="8"/>
      <c r="K20" s="8"/>
      <c r="L20" s="8"/>
      <c r="M20" s="8"/>
      <c r="N20" s="5"/>
      <c r="O20" s="5"/>
      <c r="P20" s="5"/>
    </row>
    <row r="21" spans="2:16" s="4" customFormat="1" x14ac:dyDescent="0.25">
      <c r="B21" s="33"/>
      <c r="C21" s="42"/>
      <c r="D21" s="43"/>
      <c r="E21" s="43"/>
      <c r="F21" s="43"/>
      <c r="G21" s="43"/>
      <c r="H21" s="44"/>
      <c r="I21" s="44"/>
      <c r="J21" s="8"/>
      <c r="K21" s="8"/>
      <c r="L21" s="8"/>
      <c r="M21" s="8"/>
      <c r="N21" s="5"/>
      <c r="O21" s="5"/>
      <c r="P21" s="5"/>
    </row>
    <row r="22" spans="2:16" s="4" customFormat="1" x14ac:dyDescent="0.25">
      <c r="B22" s="35"/>
      <c r="C22" s="13"/>
      <c r="D22" s="13"/>
      <c r="E22" s="13"/>
      <c r="F22" s="13"/>
      <c r="G22" s="13"/>
      <c r="H22" s="8"/>
      <c r="I22" s="8"/>
      <c r="J22" s="8"/>
      <c r="K22" s="8"/>
      <c r="L22" s="8"/>
      <c r="M22" s="8"/>
      <c r="N22" s="5"/>
      <c r="O22" s="5"/>
      <c r="P22" s="5"/>
    </row>
    <row r="23" spans="2:16" s="4" customFormat="1" ht="57" x14ac:dyDescent="0.25">
      <c r="B23" s="12"/>
      <c r="C23" s="39" t="s">
        <v>35</v>
      </c>
      <c r="D23" s="40" t="s">
        <v>13</v>
      </c>
      <c r="E23" s="41" t="s">
        <v>15</v>
      </c>
      <c r="F23" s="41" t="s">
        <v>18</v>
      </c>
      <c r="G23" s="40" t="s">
        <v>17</v>
      </c>
      <c r="H23" s="41" t="s">
        <v>24</v>
      </c>
      <c r="I23" s="41" t="s">
        <v>14</v>
      </c>
      <c r="J23" s="8"/>
      <c r="K23" s="8"/>
      <c r="L23" s="8"/>
      <c r="M23" s="8"/>
      <c r="N23" s="5"/>
      <c r="O23" s="5"/>
      <c r="P23" s="5"/>
    </row>
    <row r="24" spans="2:16" s="4" customFormat="1" x14ac:dyDescent="0.25">
      <c r="B24" s="12"/>
      <c r="C24" s="37" t="s">
        <v>47</v>
      </c>
      <c r="D24" s="27"/>
      <c r="E24" s="51"/>
      <c r="F24" s="52"/>
      <c r="G24" s="45">
        <f>SUM(D24*E24)+F24</f>
        <v>0</v>
      </c>
      <c r="H24" s="38">
        <v>22</v>
      </c>
      <c r="I24" s="46">
        <f>SUM(H24*G24)</f>
        <v>0</v>
      </c>
      <c r="J24" s="8"/>
      <c r="K24" s="8"/>
      <c r="L24" s="8"/>
      <c r="M24" s="8"/>
      <c r="N24" s="5"/>
      <c r="O24" s="5"/>
      <c r="P24" s="5"/>
    </row>
    <row r="25" spans="2:16" s="4" customFormat="1" x14ac:dyDescent="0.25">
      <c r="B25" s="12"/>
      <c r="C25" s="37" t="s">
        <v>48</v>
      </c>
      <c r="D25" s="27"/>
      <c r="E25" s="51"/>
      <c r="F25" s="52"/>
      <c r="G25" s="45">
        <f>SUM(D25*E25)+F25</f>
        <v>0</v>
      </c>
      <c r="H25" s="38">
        <v>22</v>
      </c>
      <c r="I25" s="46">
        <f t="shared" ref="I25:I27" si="1">SUM(H25*G25)</f>
        <v>0</v>
      </c>
      <c r="J25" s="8"/>
      <c r="K25" s="8"/>
      <c r="L25" s="8"/>
      <c r="M25" s="8"/>
      <c r="N25" s="5"/>
      <c r="O25" s="5"/>
      <c r="P25" s="5"/>
    </row>
    <row r="26" spans="2:16" s="4" customFormat="1" x14ac:dyDescent="0.25">
      <c r="B26" s="12"/>
      <c r="C26" s="37" t="s">
        <v>49</v>
      </c>
      <c r="D26" s="27"/>
      <c r="E26" s="51"/>
      <c r="F26" s="52"/>
      <c r="G26" s="45">
        <f>SUM(D26*E26)+F26</f>
        <v>0</v>
      </c>
      <c r="H26" s="38">
        <v>22</v>
      </c>
      <c r="I26" s="46">
        <f t="shared" si="1"/>
        <v>0</v>
      </c>
      <c r="J26" s="8"/>
      <c r="K26" s="8"/>
      <c r="L26" s="8"/>
      <c r="M26" s="8"/>
      <c r="N26" s="5"/>
      <c r="O26" s="5"/>
      <c r="P26" s="5"/>
    </row>
    <row r="27" spans="2:16" s="4" customFormat="1" ht="15.75" thickBot="1" x14ac:dyDescent="0.3">
      <c r="B27" s="12"/>
      <c r="C27" s="37" t="s">
        <v>54</v>
      </c>
      <c r="D27" s="27"/>
      <c r="E27" s="51"/>
      <c r="F27" s="53"/>
      <c r="G27" s="48">
        <f>SUM(D27*E27)+F27</f>
        <v>0</v>
      </c>
      <c r="H27" s="54">
        <v>22</v>
      </c>
      <c r="I27" s="55">
        <f t="shared" si="1"/>
        <v>0</v>
      </c>
      <c r="J27" s="8"/>
      <c r="K27" s="8"/>
      <c r="L27" s="8"/>
      <c r="M27" s="8"/>
      <c r="N27" s="5"/>
      <c r="O27" s="5"/>
      <c r="P27" s="5"/>
    </row>
    <row r="28" spans="2:16" s="4" customFormat="1" ht="15.75" thickBot="1" x14ac:dyDescent="0.3">
      <c r="B28" s="12"/>
      <c r="C28" s="36"/>
      <c r="D28" s="13"/>
      <c r="E28" s="13"/>
      <c r="F28" s="91" t="s">
        <v>37</v>
      </c>
      <c r="G28" s="49"/>
      <c r="H28" s="50"/>
      <c r="I28" s="58">
        <f>SUM(I24:I27)</f>
        <v>0</v>
      </c>
      <c r="J28" s="8"/>
      <c r="K28" s="8"/>
      <c r="L28" s="8"/>
      <c r="M28" s="8"/>
      <c r="N28" s="5"/>
      <c r="O28" s="5"/>
      <c r="P28" s="5"/>
    </row>
    <row r="29" spans="2:16" s="4" customFormat="1" x14ac:dyDescent="0.25">
      <c r="B29" s="12"/>
      <c r="C29" s="36"/>
      <c r="D29" s="13"/>
      <c r="E29" s="13"/>
      <c r="F29" s="69"/>
      <c r="G29" s="70"/>
      <c r="H29" s="44"/>
      <c r="I29" s="71"/>
      <c r="J29" s="8"/>
      <c r="K29" s="8"/>
      <c r="L29" s="8"/>
      <c r="M29" s="8"/>
      <c r="N29" s="5"/>
      <c r="O29" s="5"/>
      <c r="P29" s="5"/>
    </row>
    <row r="30" spans="2:16" s="4" customFormat="1" ht="32.25" customHeight="1" x14ac:dyDescent="0.25">
      <c r="B30" s="12"/>
      <c r="C30" s="36" t="s">
        <v>21</v>
      </c>
      <c r="D30" s="41" t="s">
        <v>20</v>
      </c>
      <c r="E30" s="73" t="s">
        <v>19</v>
      </c>
      <c r="F30" s="75"/>
      <c r="G30" s="76"/>
      <c r="H30" s="77"/>
      <c r="I30" s="74" t="s">
        <v>14</v>
      </c>
      <c r="J30" s="8"/>
      <c r="K30" s="8"/>
      <c r="L30" s="8"/>
      <c r="M30" s="8"/>
      <c r="N30" s="5"/>
      <c r="O30" s="5"/>
      <c r="P30" s="5"/>
    </row>
    <row r="31" spans="2:16" s="4" customFormat="1" x14ac:dyDescent="0.25">
      <c r="B31" s="12"/>
      <c r="C31" s="72" t="s">
        <v>22</v>
      </c>
      <c r="D31" s="27"/>
      <c r="E31" s="38">
        <v>150</v>
      </c>
      <c r="F31" s="78"/>
      <c r="G31" s="79"/>
      <c r="H31" s="79"/>
      <c r="I31" s="74">
        <f>D31*E31</f>
        <v>0</v>
      </c>
      <c r="J31" s="8"/>
      <c r="K31" s="8"/>
      <c r="L31" s="8"/>
      <c r="M31" s="8"/>
      <c r="N31" s="5"/>
      <c r="O31" s="5"/>
      <c r="P31" s="5"/>
    </row>
    <row r="32" spans="2:16" s="4" customFormat="1" x14ac:dyDescent="0.25">
      <c r="B32" s="12"/>
      <c r="C32" s="84"/>
      <c r="D32" s="69"/>
      <c r="E32" s="85"/>
      <c r="F32" s="85"/>
      <c r="G32" s="85"/>
      <c r="H32" s="85"/>
      <c r="I32" s="47"/>
      <c r="J32" s="8"/>
      <c r="K32" s="8"/>
      <c r="L32" s="8"/>
      <c r="M32" s="8"/>
      <c r="N32" s="5"/>
      <c r="O32" s="5"/>
      <c r="P32" s="5"/>
    </row>
    <row r="33" spans="1:18" s="4" customFormat="1" x14ac:dyDescent="0.25">
      <c r="B33" s="12"/>
      <c r="C33" s="38" t="s">
        <v>29</v>
      </c>
      <c r="D33" s="87"/>
      <c r="E33" s="88"/>
      <c r="F33" s="88"/>
      <c r="G33" s="88"/>
      <c r="H33" s="88"/>
      <c r="I33" s="74">
        <v>16000</v>
      </c>
      <c r="J33" s="8"/>
      <c r="K33" s="8"/>
      <c r="L33" s="8"/>
      <c r="M33" s="8"/>
      <c r="N33" s="5"/>
      <c r="O33" s="5"/>
      <c r="P33" s="5"/>
    </row>
    <row r="34" spans="1:18" s="4" customFormat="1" ht="15.75" thickBot="1" x14ac:dyDescent="0.3">
      <c r="B34" s="12"/>
      <c r="C34" s="13"/>
      <c r="D34" s="69"/>
      <c r="J34" s="8"/>
      <c r="K34" s="8"/>
      <c r="L34" s="8"/>
      <c r="M34" s="8"/>
      <c r="N34" s="5"/>
      <c r="O34" s="5"/>
      <c r="P34" s="5"/>
    </row>
    <row r="35" spans="1:18" s="4" customFormat="1" ht="16.5" thickBot="1" x14ac:dyDescent="0.3">
      <c r="B35" s="12"/>
      <c r="D35" s="13"/>
      <c r="E35" s="64" t="s">
        <v>36</v>
      </c>
      <c r="F35" s="65"/>
      <c r="G35" s="66"/>
      <c r="H35" s="67"/>
      <c r="I35" s="68">
        <f>SUM(I20+I28+I31+I33)</f>
        <v>16000</v>
      </c>
      <c r="J35" s="8"/>
      <c r="K35" s="8"/>
      <c r="L35" s="8"/>
      <c r="M35" s="8"/>
      <c r="N35" s="5"/>
      <c r="O35" s="5"/>
      <c r="P35" s="5"/>
    </row>
    <row r="36" spans="1:18" s="4" customFormat="1" ht="15.75" customHeight="1" x14ac:dyDescent="0.25">
      <c r="B36" s="12"/>
      <c r="D36" s="13"/>
      <c r="J36" s="8"/>
      <c r="K36" s="8"/>
      <c r="L36" s="8"/>
      <c r="M36" s="8"/>
      <c r="N36" s="5"/>
      <c r="O36" s="5"/>
      <c r="P36" s="5"/>
    </row>
    <row r="37" spans="1:18" s="4" customFormat="1" ht="15.75" thickBot="1" x14ac:dyDescent="0.3">
      <c r="B37" s="12"/>
      <c r="D37" s="8"/>
      <c r="E37" s="8"/>
      <c r="F37" s="8"/>
      <c r="G37" s="8"/>
      <c r="H37" s="8"/>
      <c r="I37" s="8"/>
      <c r="J37" s="8"/>
      <c r="K37" s="8"/>
      <c r="L37" s="8"/>
      <c r="M37" s="8"/>
      <c r="N37" s="5"/>
      <c r="O37" s="5"/>
      <c r="P37" s="5"/>
    </row>
    <row r="38" spans="1:18" ht="18" customHeight="1" thickBot="1" x14ac:dyDescent="0.35">
      <c r="B38" s="13"/>
      <c r="C38" s="80" t="s">
        <v>44</v>
      </c>
      <c r="D38" s="59" t="s">
        <v>45</v>
      </c>
      <c r="E38" s="63"/>
      <c r="F38" s="49"/>
      <c r="G38" s="60"/>
      <c r="H38" s="61"/>
      <c r="I38" s="62">
        <f>I35*6</f>
        <v>96000</v>
      </c>
    </row>
    <row r="39" spans="1:18" ht="15" customHeight="1" x14ac:dyDescent="0.25">
      <c r="A39" s="1"/>
      <c r="B39" s="8"/>
      <c r="C39" s="8"/>
      <c r="D39" s="8"/>
      <c r="E39" s="8"/>
      <c r="G39"/>
    </row>
    <row r="40" spans="1:18" s="3" customFormat="1" ht="15" customHeight="1" thickBot="1" x14ac:dyDescent="0.3">
      <c r="B40" s="8"/>
      <c r="C40" s="8"/>
      <c r="D40" s="8"/>
      <c r="E40" s="7"/>
      <c r="P40" s="6"/>
    </row>
    <row r="41" spans="1:18" s="3" customFormat="1" ht="25.15" customHeight="1" thickBot="1" x14ac:dyDescent="0.3">
      <c r="B41" s="16" t="s">
        <v>7</v>
      </c>
      <c r="C41" s="17"/>
      <c r="D41" s="17"/>
      <c r="E41" s="18"/>
      <c r="P41"/>
    </row>
    <row r="42" spans="1:18" s="3" customFormat="1" ht="15" customHeight="1" thickBot="1" x14ac:dyDescent="0.3">
      <c r="B42" s="19" t="s">
        <v>6</v>
      </c>
      <c r="C42" s="20"/>
      <c r="D42" s="93"/>
      <c r="E42" s="94"/>
    </row>
    <row r="43" spans="1:18" s="3" customFormat="1" ht="15" customHeight="1" thickBot="1" x14ac:dyDescent="0.3">
      <c r="B43" s="19" t="s">
        <v>5</v>
      </c>
      <c r="C43" s="20"/>
      <c r="D43" s="93"/>
      <c r="E43" s="94"/>
    </row>
    <row r="44" spans="1:18" s="3" customFormat="1" ht="15" customHeight="1" thickBot="1" x14ac:dyDescent="0.3">
      <c r="B44" s="19" t="s">
        <v>0</v>
      </c>
      <c r="C44" s="20"/>
      <c r="D44" s="93"/>
      <c r="E44" s="94"/>
    </row>
    <row r="45" spans="1:18" s="3" customFormat="1" ht="15" customHeight="1" x14ac:dyDescent="0.25">
      <c r="B45" s="21" t="s">
        <v>4</v>
      </c>
      <c r="C45" s="22"/>
      <c r="D45" s="95"/>
      <c r="E45" s="96"/>
      <c r="H45"/>
    </row>
    <row r="46" spans="1:18" s="3" customFormat="1" ht="15" customHeight="1" x14ac:dyDescent="0.25">
      <c r="B46" s="23"/>
      <c r="C46" s="24"/>
      <c r="D46" s="97"/>
      <c r="E46" s="98"/>
      <c r="H46"/>
    </row>
    <row r="47" spans="1:18" s="3" customFormat="1" ht="13.9" customHeight="1" x14ac:dyDescent="0.25">
      <c r="B47" s="23"/>
      <c r="C47" s="24"/>
      <c r="D47" s="97"/>
      <c r="E47" s="98"/>
      <c r="H47"/>
      <c r="Q47"/>
      <c r="R47"/>
    </row>
    <row r="48" spans="1:18" s="3" customFormat="1" ht="13.9" customHeight="1" x14ac:dyDescent="0.25">
      <c r="B48" s="23"/>
      <c r="C48" s="24"/>
      <c r="D48" s="97"/>
      <c r="E48" s="98"/>
      <c r="H48"/>
      <c r="Q48"/>
      <c r="R48"/>
    </row>
    <row r="49" spans="2:18" s="3" customFormat="1" ht="13.9" customHeight="1" thickBot="1" x14ac:dyDescent="0.3">
      <c r="B49" s="25"/>
      <c r="C49" s="26"/>
      <c r="D49" s="99"/>
      <c r="E49" s="100"/>
      <c r="H49"/>
      <c r="Q49"/>
      <c r="R49"/>
    </row>
    <row r="50" spans="2:18" s="3" customFormat="1" ht="15" customHeight="1" thickBot="1" x14ac:dyDescent="0.3">
      <c r="B50" s="19" t="s">
        <v>1</v>
      </c>
      <c r="C50" s="20"/>
      <c r="D50" s="93"/>
      <c r="E50" s="94"/>
      <c r="H50"/>
      <c r="Q50"/>
      <c r="R50"/>
    </row>
    <row r="51" spans="2:18" s="3" customFormat="1" x14ac:dyDescent="0.25">
      <c r="B51"/>
      <c r="H51"/>
      <c r="Q51"/>
      <c r="R51"/>
    </row>
    <row r="52" spans="2:18" s="3" customFormat="1" x14ac:dyDescent="0.25">
      <c r="B52"/>
      <c r="H52"/>
      <c r="Q52"/>
      <c r="R52"/>
    </row>
    <row r="53" spans="2:18" s="3" customFormat="1" ht="20.100000000000001" customHeight="1" x14ac:dyDescent="0.25">
      <c r="B53"/>
      <c r="C53"/>
      <c r="D53" s="2"/>
      <c r="E53" s="2"/>
      <c r="H53"/>
      <c r="I53"/>
      <c r="Q53"/>
      <c r="R53"/>
    </row>
  </sheetData>
  <sheetProtection selectLockedCells="1"/>
  <mergeCells count="5">
    <mergeCell ref="D42:E42"/>
    <mergeCell ref="D43:E43"/>
    <mergeCell ref="D44:E44"/>
    <mergeCell ref="D45:E49"/>
    <mergeCell ref="D50:E50"/>
  </mergeCells>
  <dataValidations count="1">
    <dataValidation allowBlank="1" showInputMessage="1" sqref="B17:B18 C28:C32"/>
  </dataValidations>
  <pageMargins left="0.7" right="0.7" top="0.75" bottom="0.75" header="0.3" footer="0.3"/>
  <pageSetup paperSize="8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R52"/>
  <sheetViews>
    <sheetView zoomScaleNormal="100" workbookViewId="0">
      <selection activeCell="C12" sqref="C12"/>
    </sheetView>
  </sheetViews>
  <sheetFormatPr defaultRowHeight="15" x14ac:dyDescent="0.25"/>
  <cols>
    <col min="1" max="1" width="1.7109375" customWidth="1"/>
    <col min="2" max="2" width="3.7109375" customWidth="1"/>
    <col min="3" max="3" width="65" customWidth="1"/>
    <col min="4" max="4" width="17.5703125" customWidth="1"/>
    <col min="5" max="5" width="18.5703125" customWidth="1"/>
    <col min="6" max="6" width="18.85546875" customWidth="1"/>
    <col min="7" max="7" width="25.85546875" style="3" customWidth="1"/>
    <col min="8" max="8" width="31.5703125" customWidth="1"/>
    <col min="9" max="9" width="22.7109375" customWidth="1"/>
    <col min="10" max="10" width="49.7109375" bestFit="1" customWidth="1"/>
    <col min="11" max="11" width="17.28515625" bestFit="1" customWidth="1"/>
    <col min="12" max="12" width="18.28515625" bestFit="1" customWidth="1"/>
    <col min="13" max="13" width="15.7109375" customWidth="1"/>
    <col min="14" max="16" width="15.7109375" style="2" customWidth="1"/>
    <col min="17" max="19" width="15.7109375" customWidth="1"/>
  </cols>
  <sheetData>
    <row r="1" spans="2:16" x14ac:dyDescent="0.25">
      <c r="B1" s="89" t="s">
        <v>55</v>
      </c>
      <c r="C1" s="3"/>
    </row>
    <row r="2" spans="2:16" ht="27.75" customHeight="1" x14ac:dyDescent="0.25">
      <c r="B2" s="14" t="s">
        <v>2</v>
      </c>
      <c r="C2" s="9"/>
      <c r="D2" s="34"/>
      <c r="E2" s="9"/>
      <c r="F2" s="9"/>
      <c r="G2" s="7"/>
      <c r="H2" s="8"/>
      <c r="I2" s="8"/>
      <c r="J2" s="8"/>
      <c r="K2" s="8"/>
      <c r="L2" s="8"/>
      <c r="M2" s="8"/>
    </row>
    <row r="3" spans="2:16" s="4" customFormat="1" ht="25.15" customHeight="1" x14ac:dyDescent="0.25">
      <c r="B3" s="92" t="s">
        <v>59</v>
      </c>
      <c r="C3" s="10"/>
      <c r="D3" s="10"/>
      <c r="E3" s="81"/>
      <c r="F3" s="10"/>
      <c r="G3" s="10"/>
      <c r="H3" s="10"/>
      <c r="I3" s="10"/>
      <c r="J3" s="10"/>
      <c r="K3" s="10"/>
      <c r="L3" s="10"/>
      <c r="M3" s="8"/>
      <c r="N3" s="5"/>
      <c r="O3" s="5"/>
      <c r="P3" s="5"/>
    </row>
    <row r="4" spans="2:16" s="4" customFormat="1" ht="17.25" customHeight="1" x14ac:dyDescent="0.25">
      <c r="B4" s="15" t="s">
        <v>39</v>
      </c>
      <c r="D4" s="11"/>
      <c r="M4" s="8"/>
      <c r="N4" s="5"/>
      <c r="O4" s="5"/>
      <c r="P4" s="5"/>
    </row>
    <row r="5" spans="2:16" s="4" customFormat="1" ht="17.25" customHeight="1" x14ac:dyDescent="0.25">
      <c r="B5" s="11"/>
      <c r="H5" s="82"/>
      <c r="M5" s="8"/>
      <c r="N5" s="5"/>
      <c r="O5" s="5"/>
      <c r="P5" s="5"/>
    </row>
    <row r="6" spans="2:16" s="4" customFormat="1" x14ac:dyDescent="0.25">
      <c r="B6" s="12" t="s">
        <v>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5"/>
      <c r="O6" s="5"/>
      <c r="P6" s="5"/>
    </row>
    <row r="7" spans="2:16" s="4" customFormat="1" x14ac:dyDescent="0.25">
      <c r="B7" s="30" t="s">
        <v>25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5"/>
      <c r="O7" s="5"/>
      <c r="P7" s="5"/>
    </row>
    <row r="8" spans="2:16" s="4" customFormat="1" x14ac:dyDescent="0.25">
      <c r="B8" s="29" t="s">
        <v>32</v>
      </c>
      <c r="C8" s="7"/>
      <c r="D8" s="7"/>
      <c r="E8" s="7"/>
      <c r="F8" s="7"/>
      <c r="G8" s="7"/>
      <c r="H8" s="8"/>
      <c r="I8" s="8"/>
      <c r="J8" s="8"/>
      <c r="K8" s="8"/>
      <c r="L8" s="8"/>
      <c r="M8" s="8"/>
      <c r="N8" s="5"/>
      <c r="O8" s="5"/>
      <c r="P8" s="5"/>
    </row>
    <row r="9" spans="2:16" s="4" customFormat="1" x14ac:dyDescent="0.25">
      <c r="B9" s="13" t="s">
        <v>26</v>
      </c>
      <c r="C9" s="7"/>
      <c r="D9" s="7"/>
      <c r="E9" s="7"/>
      <c r="F9" s="7"/>
      <c r="G9" s="7"/>
      <c r="H9" s="8"/>
      <c r="I9" s="8"/>
      <c r="J9" s="8"/>
      <c r="K9" s="8"/>
      <c r="L9" s="8"/>
      <c r="M9" s="8"/>
      <c r="N9" s="5"/>
      <c r="O9" s="5"/>
      <c r="P9" s="5"/>
    </row>
    <row r="10" spans="2:16" s="4" customFormat="1" x14ac:dyDescent="0.25">
      <c r="B10" s="13" t="s">
        <v>30</v>
      </c>
      <c r="C10" s="86"/>
      <c r="D10" s="7"/>
      <c r="E10" s="7"/>
      <c r="F10" s="7"/>
      <c r="G10" s="7"/>
      <c r="H10" s="8"/>
      <c r="I10" s="8"/>
      <c r="J10" s="8"/>
      <c r="K10" s="8"/>
      <c r="L10" s="8"/>
      <c r="M10" s="8"/>
      <c r="N10" s="5"/>
      <c r="O10" s="5"/>
      <c r="P10" s="5"/>
    </row>
    <row r="11" spans="2:16" s="4" customFormat="1" x14ac:dyDescent="0.25">
      <c r="B11" s="28" t="s">
        <v>33</v>
      </c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5"/>
      <c r="O11" s="5"/>
      <c r="P11" s="5"/>
    </row>
    <row r="12" spans="2:16" s="4" customFormat="1" x14ac:dyDescent="0.25">
      <c r="B12" s="101" t="s">
        <v>60</v>
      </c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5"/>
      <c r="O12" s="5"/>
      <c r="P12" s="5"/>
    </row>
    <row r="13" spans="2:16" s="4" customFormat="1" x14ac:dyDescent="0.25">
      <c r="B13" s="28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5"/>
      <c r="O13" s="5"/>
      <c r="P13" s="5"/>
    </row>
    <row r="14" spans="2:16" s="4" customFormat="1" x14ac:dyDescent="0.25">
      <c r="B14" s="28"/>
      <c r="C14" s="7"/>
      <c r="D14" s="7"/>
      <c r="E14" s="7"/>
      <c r="F14" s="7"/>
      <c r="G14" s="7"/>
      <c r="H14" s="83"/>
      <c r="I14" s="8"/>
      <c r="J14" s="8"/>
      <c r="K14" s="8"/>
      <c r="L14" s="8"/>
      <c r="M14" s="8"/>
      <c r="N14" s="5"/>
      <c r="O14" s="5"/>
      <c r="P14" s="5"/>
    </row>
    <row r="15" spans="2:16" s="4" customFormat="1" ht="57" x14ac:dyDescent="0.25">
      <c r="B15" s="28"/>
      <c r="C15" s="39" t="s">
        <v>38</v>
      </c>
      <c r="D15" s="40" t="s">
        <v>8</v>
      </c>
      <c r="E15" s="41" t="s">
        <v>15</v>
      </c>
      <c r="F15" s="41" t="s">
        <v>18</v>
      </c>
      <c r="G15" s="40" t="s">
        <v>16</v>
      </c>
      <c r="H15" s="41" t="s">
        <v>27</v>
      </c>
      <c r="I15" s="41" t="s">
        <v>14</v>
      </c>
      <c r="J15" s="8"/>
      <c r="K15" s="8"/>
      <c r="L15" s="8"/>
      <c r="M15" s="8"/>
      <c r="N15" s="5"/>
      <c r="O15" s="5"/>
      <c r="P15" s="5"/>
    </row>
    <row r="16" spans="2:16" s="4" customFormat="1" x14ac:dyDescent="0.25">
      <c r="B16" s="31"/>
      <c r="C16" s="37" t="s">
        <v>50</v>
      </c>
      <c r="D16" s="27"/>
      <c r="E16" s="51"/>
      <c r="F16" s="52"/>
      <c r="G16" s="45">
        <f>SUM(D16*E16)+F16</f>
        <v>0</v>
      </c>
      <c r="H16" s="38">
        <v>22</v>
      </c>
      <c r="I16" s="46">
        <f>SUM(H16*G16)</f>
        <v>0</v>
      </c>
      <c r="J16" s="8"/>
      <c r="K16" s="8"/>
      <c r="L16" s="8"/>
      <c r="M16" s="8"/>
      <c r="N16" s="5"/>
      <c r="O16" s="5"/>
      <c r="P16" s="5"/>
    </row>
    <row r="17" spans="2:16" s="4" customFormat="1" x14ac:dyDescent="0.25">
      <c r="B17" s="32"/>
      <c r="C17" s="37" t="s">
        <v>51</v>
      </c>
      <c r="D17" s="27"/>
      <c r="E17" s="51"/>
      <c r="F17" s="52"/>
      <c r="G17" s="45">
        <f>SUM(D17*E17)+F17</f>
        <v>0</v>
      </c>
      <c r="H17" s="38">
        <v>22</v>
      </c>
      <c r="I17" s="46">
        <f t="shared" ref="I17:I19" si="0">SUM(H17*G17)</f>
        <v>0</v>
      </c>
      <c r="J17" s="8"/>
      <c r="K17" s="8"/>
      <c r="L17" s="8"/>
      <c r="M17" s="8"/>
      <c r="N17" s="5"/>
      <c r="O17" s="5"/>
      <c r="P17" s="5"/>
    </row>
    <row r="18" spans="2:16" s="4" customFormat="1" x14ac:dyDescent="0.25">
      <c r="B18" s="33"/>
      <c r="C18" s="37" t="s">
        <v>52</v>
      </c>
      <c r="D18" s="27"/>
      <c r="E18" s="51"/>
      <c r="F18" s="53"/>
      <c r="G18" s="48">
        <f>SUM(D18*E18)+F18</f>
        <v>0</v>
      </c>
      <c r="H18" s="38">
        <v>22</v>
      </c>
      <c r="I18" s="55">
        <f t="shared" si="0"/>
        <v>0</v>
      </c>
      <c r="J18" s="8"/>
      <c r="K18" s="8"/>
      <c r="L18" s="8"/>
      <c r="M18" s="8"/>
      <c r="N18" s="5"/>
      <c r="O18" s="5"/>
      <c r="P18" s="5"/>
    </row>
    <row r="19" spans="2:16" s="4" customFormat="1" ht="15.75" thickBot="1" x14ac:dyDescent="0.3">
      <c r="B19" s="33"/>
      <c r="C19" s="37" t="s">
        <v>53</v>
      </c>
      <c r="D19" s="27"/>
      <c r="E19" s="51"/>
      <c r="F19" s="53"/>
      <c r="G19" s="48">
        <f>SUM(D19*E19)+F19</f>
        <v>0</v>
      </c>
      <c r="H19" s="90">
        <v>22</v>
      </c>
      <c r="I19" s="55">
        <f t="shared" si="0"/>
        <v>0</v>
      </c>
      <c r="J19" s="8"/>
      <c r="K19" s="8"/>
      <c r="L19" s="8"/>
      <c r="M19" s="8"/>
      <c r="N19" s="5"/>
      <c r="O19" s="5"/>
      <c r="P19" s="5"/>
    </row>
    <row r="20" spans="2:16" s="4" customFormat="1" ht="15.75" thickBot="1" x14ac:dyDescent="0.3">
      <c r="B20" s="33"/>
      <c r="C20" s="42"/>
      <c r="D20" s="43"/>
      <c r="E20" s="43"/>
      <c r="F20" s="91" t="s">
        <v>57</v>
      </c>
      <c r="G20" s="49"/>
      <c r="H20" s="56"/>
      <c r="I20" s="57">
        <f>SUM(I16:I19)</f>
        <v>0</v>
      </c>
      <c r="J20" s="8"/>
      <c r="K20" s="8"/>
      <c r="L20" s="8"/>
      <c r="M20" s="8"/>
      <c r="N20" s="5"/>
      <c r="O20" s="5"/>
      <c r="P20" s="5"/>
    </row>
    <row r="21" spans="2:16" s="4" customFormat="1" x14ac:dyDescent="0.25">
      <c r="B21" s="35"/>
      <c r="C21" s="13"/>
      <c r="D21" s="13"/>
      <c r="E21" s="13"/>
      <c r="F21" s="13"/>
      <c r="G21" s="13"/>
      <c r="H21" s="8"/>
      <c r="I21" s="8"/>
      <c r="J21" s="8"/>
      <c r="K21" s="8"/>
      <c r="L21" s="8"/>
      <c r="M21" s="8"/>
      <c r="N21" s="5"/>
      <c r="O21" s="5"/>
      <c r="P21" s="5"/>
    </row>
    <row r="22" spans="2:16" s="4" customFormat="1" ht="57" x14ac:dyDescent="0.25">
      <c r="B22" s="12"/>
      <c r="C22" s="39" t="s">
        <v>38</v>
      </c>
      <c r="D22" s="40" t="s">
        <v>13</v>
      </c>
      <c r="E22" s="41" t="s">
        <v>15</v>
      </c>
      <c r="F22" s="41" t="s">
        <v>18</v>
      </c>
      <c r="G22" s="40" t="s">
        <v>17</v>
      </c>
      <c r="H22" s="41" t="s">
        <v>24</v>
      </c>
      <c r="I22" s="41" t="s">
        <v>14</v>
      </c>
      <c r="J22" s="8"/>
      <c r="K22" s="8"/>
      <c r="L22" s="8"/>
      <c r="M22" s="8"/>
      <c r="N22" s="5"/>
      <c r="O22" s="5"/>
      <c r="P22" s="5"/>
    </row>
    <row r="23" spans="2:16" s="4" customFormat="1" x14ac:dyDescent="0.25">
      <c r="B23" s="12"/>
      <c r="C23" s="37" t="s">
        <v>50</v>
      </c>
      <c r="D23" s="27"/>
      <c r="E23" s="51"/>
      <c r="F23" s="52"/>
      <c r="G23" s="45">
        <f>SUM(D23*E23)+F23</f>
        <v>0</v>
      </c>
      <c r="H23" s="38">
        <v>22</v>
      </c>
      <c r="I23" s="46">
        <f>SUM(H23*G23)</f>
        <v>0</v>
      </c>
      <c r="J23" s="8"/>
      <c r="K23" s="8"/>
      <c r="L23" s="8"/>
      <c r="M23" s="8"/>
      <c r="N23" s="5"/>
      <c r="O23" s="5"/>
      <c r="P23" s="5"/>
    </row>
    <row r="24" spans="2:16" s="4" customFormat="1" x14ac:dyDescent="0.25">
      <c r="B24" s="12"/>
      <c r="C24" s="37" t="s">
        <v>51</v>
      </c>
      <c r="D24" s="27"/>
      <c r="E24" s="51"/>
      <c r="F24" s="52"/>
      <c r="G24" s="45">
        <f>SUM(D24*E24)+F24</f>
        <v>0</v>
      </c>
      <c r="H24" s="38">
        <v>22</v>
      </c>
      <c r="I24" s="46">
        <f t="shared" ref="I24:I26" si="1">SUM(H24*G24)</f>
        <v>0</v>
      </c>
      <c r="J24" s="8"/>
      <c r="K24" s="8"/>
      <c r="L24" s="8"/>
      <c r="M24" s="8"/>
      <c r="N24" s="5"/>
      <c r="O24" s="5"/>
      <c r="P24" s="5"/>
    </row>
    <row r="25" spans="2:16" s="4" customFormat="1" x14ac:dyDescent="0.25">
      <c r="B25" s="12"/>
      <c r="C25" s="37" t="s">
        <v>52</v>
      </c>
      <c r="D25" s="27"/>
      <c r="E25" s="51"/>
      <c r="F25" s="53"/>
      <c r="G25" s="45">
        <f>SUM(D25*E25)+F25</f>
        <v>0</v>
      </c>
      <c r="H25" s="38">
        <v>22</v>
      </c>
      <c r="I25" s="55">
        <f t="shared" si="1"/>
        <v>0</v>
      </c>
      <c r="J25" s="8"/>
      <c r="K25" s="8"/>
      <c r="L25" s="8"/>
      <c r="M25" s="8"/>
      <c r="N25" s="5"/>
      <c r="O25" s="5"/>
      <c r="P25" s="5"/>
    </row>
    <row r="26" spans="2:16" s="4" customFormat="1" ht="15.75" thickBot="1" x14ac:dyDescent="0.3">
      <c r="B26" s="12"/>
      <c r="C26" s="37" t="s">
        <v>53</v>
      </c>
      <c r="D26" s="27"/>
      <c r="E26" s="51"/>
      <c r="F26" s="53"/>
      <c r="G26" s="48">
        <f>SUM(D26*E26)+F26</f>
        <v>0</v>
      </c>
      <c r="H26" s="90">
        <v>22</v>
      </c>
      <c r="I26" s="55">
        <f t="shared" si="1"/>
        <v>0</v>
      </c>
      <c r="J26" s="8"/>
      <c r="K26" s="8"/>
      <c r="L26" s="8"/>
      <c r="M26" s="8"/>
      <c r="N26" s="5"/>
      <c r="O26" s="5"/>
      <c r="P26" s="5"/>
    </row>
    <row r="27" spans="2:16" s="4" customFormat="1" ht="15.75" thickBot="1" x14ac:dyDescent="0.3">
      <c r="B27" s="12"/>
      <c r="C27" s="36"/>
      <c r="D27" s="13"/>
      <c r="E27" s="13"/>
      <c r="F27" s="91" t="s">
        <v>40</v>
      </c>
      <c r="G27" s="49"/>
      <c r="H27" s="50"/>
      <c r="I27" s="58">
        <f>SUM(I23:I26)</f>
        <v>0</v>
      </c>
      <c r="J27" s="8"/>
      <c r="K27" s="8"/>
      <c r="L27" s="8"/>
      <c r="M27" s="8"/>
      <c r="N27" s="5"/>
      <c r="O27" s="5"/>
      <c r="P27" s="5"/>
    </row>
    <row r="28" spans="2:16" s="4" customFormat="1" x14ac:dyDescent="0.25">
      <c r="B28" s="12"/>
      <c r="C28" s="36"/>
      <c r="D28" s="13"/>
      <c r="E28" s="13"/>
      <c r="F28" s="69"/>
      <c r="G28" s="70"/>
      <c r="H28" s="44"/>
      <c r="I28" s="71"/>
      <c r="J28" s="8"/>
      <c r="K28" s="8"/>
      <c r="L28" s="8"/>
      <c r="M28" s="8"/>
      <c r="N28" s="5"/>
      <c r="O28" s="5"/>
      <c r="P28" s="5"/>
    </row>
    <row r="29" spans="2:16" s="4" customFormat="1" ht="32.25" customHeight="1" x14ac:dyDescent="0.25">
      <c r="B29" s="12"/>
      <c r="C29" s="36" t="s">
        <v>21</v>
      </c>
      <c r="D29" s="41" t="s">
        <v>20</v>
      </c>
      <c r="E29" s="73" t="s">
        <v>19</v>
      </c>
      <c r="F29" s="75"/>
      <c r="G29" s="76"/>
      <c r="H29" s="77"/>
      <c r="I29" s="74" t="s">
        <v>14</v>
      </c>
      <c r="J29" s="8"/>
      <c r="K29" s="8"/>
      <c r="L29" s="8"/>
      <c r="M29" s="8"/>
      <c r="N29" s="5"/>
      <c r="O29" s="5"/>
      <c r="P29" s="5"/>
    </row>
    <row r="30" spans="2:16" s="4" customFormat="1" x14ac:dyDescent="0.25">
      <c r="B30" s="12"/>
      <c r="C30" s="72" t="s">
        <v>22</v>
      </c>
      <c r="D30" s="27"/>
      <c r="E30" s="38">
        <v>150</v>
      </c>
      <c r="F30" s="78"/>
      <c r="G30" s="79"/>
      <c r="H30" s="79"/>
      <c r="I30" s="74">
        <f>D30*E30</f>
        <v>0</v>
      </c>
      <c r="J30" s="8"/>
      <c r="K30" s="8"/>
      <c r="L30" s="8"/>
      <c r="M30" s="8"/>
      <c r="N30" s="5"/>
      <c r="O30" s="5"/>
      <c r="P30" s="5"/>
    </row>
    <row r="31" spans="2:16" s="4" customFormat="1" x14ac:dyDescent="0.25">
      <c r="B31" s="12"/>
      <c r="C31" s="84"/>
      <c r="D31" s="69"/>
      <c r="E31" s="85"/>
      <c r="F31" s="85"/>
      <c r="G31" s="85"/>
      <c r="H31" s="85"/>
      <c r="I31" s="47"/>
      <c r="J31" s="8"/>
      <c r="K31" s="8"/>
      <c r="L31" s="8"/>
      <c r="M31" s="8"/>
      <c r="N31" s="5"/>
      <c r="O31" s="5"/>
      <c r="P31" s="5"/>
    </row>
    <row r="32" spans="2:16" s="4" customFormat="1" x14ac:dyDescent="0.25">
      <c r="B32" s="12"/>
      <c r="C32" s="38" t="s">
        <v>29</v>
      </c>
      <c r="D32" s="87"/>
      <c r="E32" s="88"/>
      <c r="F32" s="88"/>
      <c r="G32" s="88"/>
      <c r="H32" s="88"/>
      <c r="I32" s="74">
        <v>16000</v>
      </c>
      <c r="J32" s="8"/>
      <c r="K32" s="8"/>
      <c r="L32" s="8"/>
      <c r="M32" s="8"/>
      <c r="N32" s="5"/>
      <c r="O32" s="5"/>
      <c r="P32" s="5"/>
    </row>
    <row r="33" spans="1:18" s="4" customFormat="1" ht="15.75" thickBot="1" x14ac:dyDescent="0.3">
      <c r="B33" s="12"/>
      <c r="C33" s="13"/>
      <c r="D33" s="69"/>
      <c r="J33" s="8"/>
      <c r="K33" s="8"/>
      <c r="L33" s="8"/>
      <c r="M33" s="8"/>
      <c r="N33" s="5"/>
      <c r="O33" s="5"/>
      <c r="P33" s="5"/>
    </row>
    <row r="34" spans="1:18" s="4" customFormat="1" ht="16.5" thickBot="1" x14ac:dyDescent="0.3">
      <c r="B34" s="12"/>
      <c r="D34" s="13"/>
      <c r="E34" s="64" t="s">
        <v>41</v>
      </c>
      <c r="F34" s="65"/>
      <c r="G34" s="66"/>
      <c r="H34" s="67"/>
      <c r="I34" s="68">
        <f>SUM(I20+I27+I30+I32)</f>
        <v>16000</v>
      </c>
      <c r="J34" s="8"/>
      <c r="K34" s="8"/>
      <c r="L34" s="8"/>
      <c r="M34" s="8"/>
      <c r="N34" s="5"/>
      <c r="O34" s="5"/>
      <c r="P34" s="5"/>
    </row>
    <row r="35" spans="1:18" s="4" customFormat="1" ht="15.75" customHeight="1" x14ac:dyDescent="0.25">
      <c r="B35" s="12"/>
      <c r="D35" s="13"/>
      <c r="J35" s="8"/>
      <c r="K35" s="8"/>
      <c r="L35" s="8"/>
      <c r="M35" s="8"/>
      <c r="N35" s="5"/>
      <c r="O35" s="5"/>
      <c r="P35" s="5"/>
    </row>
    <row r="36" spans="1:18" s="4" customFormat="1" ht="15.75" thickBot="1" x14ac:dyDescent="0.3">
      <c r="B36" s="12"/>
      <c r="D36" s="8"/>
      <c r="E36" s="8"/>
      <c r="F36" s="8"/>
      <c r="G36" s="8"/>
      <c r="H36" s="8"/>
      <c r="I36" s="8"/>
      <c r="J36" s="8"/>
      <c r="K36" s="8"/>
      <c r="L36" s="8"/>
      <c r="M36" s="8"/>
      <c r="N36" s="5"/>
      <c r="O36" s="5"/>
      <c r="P36" s="5"/>
    </row>
    <row r="37" spans="1:18" ht="18" customHeight="1" thickBot="1" x14ac:dyDescent="0.35">
      <c r="B37" s="13"/>
      <c r="C37" s="80" t="s">
        <v>46</v>
      </c>
      <c r="D37" s="59" t="s">
        <v>45</v>
      </c>
      <c r="E37" s="63"/>
      <c r="F37" s="49"/>
      <c r="G37" s="60"/>
      <c r="H37" s="61"/>
      <c r="I37" s="62">
        <f>I34*6</f>
        <v>96000</v>
      </c>
    </row>
    <row r="38" spans="1:18" ht="15" customHeight="1" x14ac:dyDescent="0.25">
      <c r="A38" s="1"/>
      <c r="B38" s="8"/>
      <c r="C38" s="8"/>
      <c r="D38" s="8"/>
      <c r="E38" s="8"/>
      <c r="G38"/>
    </row>
    <row r="39" spans="1:18" s="3" customFormat="1" ht="15" customHeight="1" thickBot="1" x14ac:dyDescent="0.3">
      <c r="B39" s="8"/>
      <c r="C39" s="8"/>
      <c r="D39" s="8"/>
      <c r="E39" s="7"/>
      <c r="P39" s="6"/>
    </row>
    <row r="40" spans="1:18" s="3" customFormat="1" ht="25.15" customHeight="1" thickBot="1" x14ac:dyDescent="0.3">
      <c r="B40" s="16" t="s">
        <v>7</v>
      </c>
      <c r="C40" s="17"/>
      <c r="D40" s="17"/>
      <c r="E40" s="18"/>
      <c r="P40"/>
    </row>
    <row r="41" spans="1:18" s="3" customFormat="1" ht="15" customHeight="1" thickBot="1" x14ac:dyDescent="0.3">
      <c r="B41" s="19" t="s">
        <v>6</v>
      </c>
      <c r="C41" s="20"/>
      <c r="D41" s="93"/>
      <c r="E41" s="94"/>
    </row>
    <row r="42" spans="1:18" s="3" customFormat="1" ht="15" customHeight="1" thickBot="1" x14ac:dyDescent="0.3">
      <c r="B42" s="19" t="s">
        <v>5</v>
      </c>
      <c r="C42" s="20"/>
      <c r="D42" s="93"/>
      <c r="E42" s="94"/>
    </row>
    <row r="43" spans="1:18" s="3" customFormat="1" ht="15" customHeight="1" thickBot="1" x14ac:dyDescent="0.3">
      <c r="B43" s="19" t="s">
        <v>0</v>
      </c>
      <c r="C43" s="20"/>
      <c r="D43" s="93"/>
      <c r="E43" s="94"/>
    </row>
    <row r="44" spans="1:18" s="3" customFormat="1" ht="15" customHeight="1" x14ac:dyDescent="0.25">
      <c r="B44" s="21" t="s">
        <v>4</v>
      </c>
      <c r="C44" s="22"/>
      <c r="D44" s="95"/>
      <c r="E44" s="96"/>
      <c r="H44"/>
    </row>
    <row r="45" spans="1:18" s="3" customFormat="1" ht="15" customHeight="1" x14ac:dyDescent="0.25">
      <c r="B45" s="23"/>
      <c r="C45" s="24"/>
      <c r="D45" s="97"/>
      <c r="E45" s="98"/>
      <c r="H45"/>
    </row>
    <row r="46" spans="1:18" s="3" customFormat="1" ht="13.9" customHeight="1" x14ac:dyDescent="0.25">
      <c r="B46" s="23"/>
      <c r="C46" s="24"/>
      <c r="D46" s="97"/>
      <c r="E46" s="98"/>
      <c r="H46"/>
      <c r="Q46"/>
      <c r="R46"/>
    </row>
    <row r="47" spans="1:18" s="3" customFormat="1" ht="13.9" customHeight="1" x14ac:dyDescent="0.25">
      <c r="B47" s="23"/>
      <c r="C47" s="24"/>
      <c r="D47" s="97"/>
      <c r="E47" s="98"/>
      <c r="H47"/>
      <c r="Q47"/>
      <c r="R47"/>
    </row>
    <row r="48" spans="1:18" s="3" customFormat="1" ht="13.9" customHeight="1" thickBot="1" x14ac:dyDescent="0.3">
      <c r="B48" s="25"/>
      <c r="C48" s="26"/>
      <c r="D48" s="99"/>
      <c r="E48" s="100"/>
      <c r="H48"/>
      <c r="Q48"/>
      <c r="R48"/>
    </row>
    <row r="49" spans="2:18" s="3" customFormat="1" ht="15" customHeight="1" thickBot="1" x14ac:dyDescent="0.3">
      <c r="B49" s="19" t="s">
        <v>1</v>
      </c>
      <c r="C49" s="20"/>
      <c r="D49" s="93"/>
      <c r="E49" s="94"/>
      <c r="H49"/>
      <c r="Q49"/>
      <c r="R49"/>
    </row>
    <row r="50" spans="2:18" s="3" customFormat="1" x14ac:dyDescent="0.25">
      <c r="B50"/>
      <c r="H50"/>
      <c r="Q50"/>
      <c r="R50"/>
    </row>
    <row r="51" spans="2:18" s="3" customFormat="1" x14ac:dyDescent="0.25">
      <c r="B51"/>
      <c r="H51"/>
      <c r="Q51"/>
      <c r="R51"/>
    </row>
    <row r="52" spans="2:18" s="3" customFormat="1" ht="20.100000000000001" customHeight="1" x14ac:dyDescent="0.25">
      <c r="B52"/>
      <c r="C52"/>
      <c r="D52" s="2"/>
      <c r="E52" s="2"/>
      <c r="H52"/>
      <c r="I52"/>
      <c r="Q52"/>
      <c r="R52"/>
    </row>
  </sheetData>
  <sheetProtection selectLockedCells="1"/>
  <mergeCells count="5">
    <mergeCell ref="D41:E41"/>
    <mergeCell ref="D42:E42"/>
    <mergeCell ref="D43:E43"/>
    <mergeCell ref="D44:E48"/>
    <mergeCell ref="D49:E49"/>
  </mergeCells>
  <dataValidations count="1">
    <dataValidation allowBlank="1" showInputMessage="1" sqref="B17 C27:C31"/>
  </dataValidations>
  <pageMargins left="0.7" right="0.7" top="0.75" bottom="0.75" header="0.3" footer="0.3"/>
  <pageSetup paperSize="8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6</vt:i4>
      </vt:variant>
    </vt:vector>
  </HeadingPairs>
  <TitlesOfParts>
    <vt:vector size="9" baseType="lpstr">
      <vt:lpstr>Perceel 1</vt:lpstr>
      <vt:lpstr>Perceel 2</vt:lpstr>
      <vt:lpstr>Perceel 3</vt:lpstr>
      <vt:lpstr>'Perceel 1'!_Hlk1658637</vt:lpstr>
      <vt:lpstr>'Perceel 2'!_Hlk1658637</vt:lpstr>
      <vt:lpstr>'Perceel 3'!_Hlk1658637</vt:lpstr>
      <vt:lpstr>'Perceel 1'!Afdrukbereik</vt:lpstr>
      <vt:lpstr>'Perceel 2'!Afdrukbereik</vt:lpstr>
      <vt:lpstr>'Perceel 3'!Afdrukbereik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tenniglo@procap.nl</dc:creator>
  <cp:lastModifiedBy>Ergün, Haci</cp:lastModifiedBy>
  <cp:lastPrinted>2021-12-24T13:28:54Z</cp:lastPrinted>
  <dcterms:created xsi:type="dcterms:W3CDTF">2019-02-04T09:52:32Z</dcterms:created>
  <dcterms:modified xsi:type="dcterms:W3CDTF">2022-07-13T09:55:59Z</dcterms:modified>
</cp:coreProperties>
</file>